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0" windowWidth="15600" windowHeight="11235" activeTab="1"/>
  </bookViews>
  <sheets>
    <sheet name="RUBRADO OBRA cnd" sheetId="2" r:id="rId1"/>
    <sheet name="RUBRADO" sheetId="4" r:id="rId2"/>
  </sheets>
  <calcPr calcId="145621"/>
</workbook>
</file>

<file path=xl/calcChain.xml><?xml version="1.0" encoding="utf-8"?>
<calcChain xmlns="http://schemas.openxmlformats.org/spreadsheetml/2006/main">
  <c r="I152" i="4"/>
  <c r="I150"/>
  <c r="H120" l="1"/>
  <c r="H47"/>
  <c r="L154"/>
  <c r="H141"/>
  <c r="H140"/>
  <c r="H139"/>
  <c r="H138"/>
  <c r="H137"/>
  <c r="H136"/>
  <c r="H132"/>
  <c r="J132" s="1"/>
  <c r="H130"/>
  <c r="J130" s="1"/>
  <c r="H126"/>
  <c r="H125"/>
  <c r="H124"/>
  <c r="H119"/>
  <c r="H118"/>
  <c r="H117"/>
  <c r="H116"/>
  <c r="H115"/>
  <c r="H114"/>
  <c r="H113"/>
  <c r="H112"/>
  <c r="H111"/>
  <c r="H110"/>
  <c r="H109"/>
  <c r="H108"/>
  <c r="H107"/>
  <c r="I105" s="1"/>
  <c r="J116" s="1"/>
  <c r="H103"/>
  <c r="H102"/>
  <c r="H101"/>
  <c r="H100"/>
  <c r="H99"/>
  <c r="H98"/>
  <c r="H97"/>
  <c r="H96"/>
  <c r="H95"/>
  <c r="H94"/>
  <c r="H93"/>
  <c r="H92"/>
  <c r="H91"/>
  <c r="H90"/>
  <c r="H89"/>
  <c r="H88"/>
  <c r="H87"/>
  <c r="H83"/>
  <c r="H82"/>
  <c r="H81"/>
  <c r="H77"/>
  <c r="H76"/>
  <c r="H71"/>
  <c r="H70"/>
  <c r="H69"/>
  <c r="H68"/>
  <c r="H67"/>
  <c r="H63"/>
  <c r="H62"/>
  <c r="H61"/>
  <c r="H60"/>
  <c r="H59"/>
  <c r="H58"/>
  <c r="H57"/>
  <c r="H56"/>
  <c r="C56"/>
  <c r="H52"/>
  <c r="H48"/>
  <c r="H46"/>
  <c r="H45"/>
  <c r="H44"/>
  <c r="H43"/>
  <c r="H39"/>
  <c r="H38"/>
  <c r="H34"/>
  <c r="J34" s="1"/>
  <c r="H26"/>
  <c r="H30"/>
  <c r="H28"/>
  <c r="H27"/>
  <c r="H21"/>
  <c r="H20"/>
  <c r="H19"/>
  <c r="H18"/>
  <c r="H17"/>
  <c r="H16"/>
  <c r="H15"/>
  <c r="H14"/>
  <c r="J110" l="1"/>
  <c r="J114"/>
  <c r="J118"/>
  <c r="J109"/>
  <c r="J113"/>
  <c r="J117"/>
  <c r="I134"/>
  <c r="J141" s="1"/>
  <c r="J107"/>
  <c r="J111"/>
  <c r="J115"/>
  <c r="J119"/>
  <c r="J108"/>
  <c r="J112"/>
  <c r="J120"/>
  <c r="I85"/>
  <c r="J94" s="1"/>
  <c r="I79"/>
  <c r="J83" s="1"/>
  <c r="I128"/>
  <c r="I122"/>
  <c r="J126" s="1"/>
  <c r="I54"/>
  <c r="J62" s="1"/>
  <c r="I32"/>
  <c r="I50"/>
  <c r="J52" s="1"/>
  <c r="I65"/>
  <c r="J68" s="1"/>
  <c r="I36"/>
  <c r="J39" s="1"/>
  <c r="I41"/>
  <c r="I74"/>
  <c r="J76" s="1"/>
  <c r="I24"/>
  <c r="J30" s="1"/>
  <c r="I12"/>
  <c r="J18" s="1"/>
  <c r="J136" l="1"/>
  <c r="J89"/>
  <c r="J60"/>
  <c r="J20"/>
  <c r="J124"/>
  <c r="J88"/>
  <c r="J59"/>
  <c r="J103"/>
  <c r="J87"/>
  <c r="J58"/>
  <c r="J137"/>
  <c r="J90"/>
  <c r="J61"/>
  <c r="J17"/>
  <c r="J125"/>
  <c r="J101"/>
  <c r="J82"/>
  <c r="J56"/>
  <c r="J28"/>
  <c r="J100"/>
  <c r="J81"/>
  <c r="J38"/>
  <c r="J99"/>
  <c r="J77"/>
  <c r="J102"/>
  <c r="J57"/>
  <c r="J16"/>
  <c r="J97"/>
  <c r="J71"/>
  <c r="J27"/>
  <c r="J96"/>
  <c r="J70"/>
  <c r="J15"/>
  <c r="J95"/>
  <c r="J69"/>
  <c r="J14"/>
  <c r="J98"/>
  <c r="J26"/>
  <c r="J19"/>
  <c r="J140"/>
  <c r="J93"/>
  <c r="J67"/>
  <c r="J139"/>
  <c r="J92"/>
  <c r="J63"/>
  <c r="J138"/>
  <c r="J91"/>
  <c r="J21"/>
  <c r="J47"/>
  <c r="J46"/>
  <c r="J45"/>
  <c r="J44"/>
  <c r="J48"/>
  <c r="J43"/>
  <c r="I144"/>
  <c r="I148" l="1"/>
  <c r="I146"/>
  <c r="K105"/>
  <c r="K54"/>
  <c r="K85"/>
  <c r="K128"/>
  <c r="K122"/>
  <c r="K12"/>
  <c r="K24"/>
  <c r="K36"/>
  <c r="K134"/>
  <c r="K79"/>
  <c r="K65"/>
  <c r="K50"/>
  <c r="K32"/>
  <c r="K74"/>
  <c r="K41"/>
  <c r="C41" i="2" l="1"/>
</calcChain>
</file>

<file path=xl/sharedStrings.xml><?xml version="1.0" encoding="utf-8"?>
<sst xmlns="http://schemas.openxmlformats.org/spreadsheetml/2006/main" count="451" uniqueCount="213">
  <si>
    <t>ITEM</t>
  </si>
  <si>
    <t>RUBRO</t>
  </si>
  <si>
    <t>UNIDAD</t>
  </si>
  <si>
    <t>CANT.</t>
  </si>
  <si>
    <t>IVA</t>
  </si>
  <si>
    <t>Monto:                  Pesos Uruguayos</t>
  </si>
  <si>
    <t>TOTAL GRAL OBRA (inc. IVA )</t>
  </si>
  <si>
    <t>IMPLANTACIÓN Y REPLANTEO</t>
  </si>
  <si>
    <t>1.01</t>
  </si>
  <si>
    <t>1.02</t>
  </si>
  <si>
    <t>1.03</t>
  </si>
  <si>
    <t>gl</t>
  </si>
  <si>
    <t>Replanteo</t>
  </si>
  <si>
    <t>Cartel de obra</t>
  </si>
  <si>
    <t>u</t>
  </si>
  <si>
    <t>1.04</t>
  </si>
  <si>
    <t>Vallado provisorio</t>
  </si>
  <si>
    <t>1.05</t>
  </si>
  <si>
    <t>1.06</t>
  </si>
  <si>
    <t>Provisorio: conexión de agua y luz</t>
  </si>
  <si>
    <t>Provisorio: consumo de agua y luz</t>
  </si>
  <si>
    <t>mes</t>
  </si>
  <si>
    <t>1.07</t>
  </si>
  <si>
    <t>1.08</t>
  </si>
  <si>
    <t>ml</t>
  </si>
  <si>
    <t>m2</t>
  </si>
  <si>
    <t>m3</t>
  </si>
  <si>
    <t>4.02</t>
  </si>
  <si>
    <t>CONTRAPISOS</t>
  </si>
  <si>
    <t>PISOS Y ZÓCALOS</t>
  </si>
  <si>
    <t>7.03</t>
  </si>
  <si>
    <t xml:space="preserve">Oficinas y Servicios </t>
  </si>
  <si>
    <t xml:space="preserve">Tramitación y planos </t>
  </si>
  <si>
    <t>REVESTIMIENTOS</t>
  </si>
  <si>
    <t>8.01</t>
  </si>
  <si>
    <t>ALUMINIO</t>
  </si>
  <si>
    <t>12.01</t>
  </si>
  <si>
    <t>12.02</t>
  </si>
  <si>
    <t>12.04</t>
  </si>
  <si>
    <t>13.01</t>
  </si>
  <si>
    <t>13.02</t>
  </si>
  <si>
    <t>13.03</t>
  </si>
  <si>
    <t>15.01</t>
  </si>
  <si>
    <t>15.02</t>
  </si>
  <si>
    <t>16.01</t>
  </si>
  <si>
    <t>17.01</t>
  </si>
  <si>
    <t>17.02</t>
  </si>
  <si>
    <t>19.01</t>
  </si>
  <si>
    <t>PINTURAS</t>
  </si>
  <si>
    <t>VARIOS</t>
  </si>
  <si>
    <t>Limpieza de obra</t>
  </si>
  <si>
    <t>Pintura sobre revoque interior</t>
  </si>
  <si>
    <t>Pintura cielorrasos antihongos</t>
  </si>
  <si>
    <t>Pintura sobre madera</t>
  </si>
  <si>
    <t>21.02</t>
  </si>
  <si>
    <t>OBRA PREVISTA SIN IVA</t>
  </si>
  <si>
    <t>Desagüe primaria y secundaria</t>
  </si>
  <si>
    <t>Ventilaciones</t>
  </si>
  <si>
    <t>Cámaras de inspección, piletas de patio, bocas de desagüe, etc.</t>
  </si>
  <si>
    <t>Interceptor de grasa</t>
  </si>
  <si>
    <t>Grifería cocina (suministro e instalación)</t>
  </si>
  <si>
    <r>
      <t xml:space="preserve">INSTALACIÓN ELÉCTRICA </t>
    </r>
    <r>
      <rPr>
        <sz val="10"/>
        <rFont val="Arial"/>
        <family val="2"/>
      </rPr>
      <t>(PLANTEO TENTATIVO - A PROPONER POR LA EMPRESA CONSTRUCTORA)</t>
    </r>
  </si>
  <si>
    <r>
      <t xml:space="preserve">INSTALACIÓN SANITARIA  </t>
    </r>
    <r>
      <rPr>
        <sz val="10"/>
        <rFont val="Arial"/>
        <family val="2"/>
      </rPr>
      <t>(PLANTEO TENTATIVO - A PROPONER POR LA EMPRESA CONSTRUCTORA)</t>
    </r>
  </si>
  <si>
    <t>19.03</t>
  </si>
  <si>
    <t>19.05</t>
  </si>
  <si>
    <t>Implantación</t>
  </si>
  <si>
    <t>12.10</t>
  </si>
  <si>
    <t>12.11</t>
  </si>
  <si>
    <t>13.04</t>
  </si>
  <si>
    <t xml:space="preserve">Obra:                  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</si>
  <si>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</si>
  <si>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</si>
  <si>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</si>
  <si>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</si>
  <si>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</si>
  <si>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</si>
  <si>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</si>
  <si>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</si>
  <si>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12.07</t>
  </si>
  <si>
    <t>12.08</t>
  </si>
  <si>
    <r>
      <t xml:space="preserve">MUROS Y TABIQUES </t>
    </r>
    <r>
      <rPr>
        <b/>
        <sz val="10"/>
        <rFont val="Arial"/>
        <family val="2"/>
      </rPr>
      <t>(A PROPONER POR LA EMPRESA CONSTRUCTORA)</t>
    </r>
  </si>
  <si>
    <t>CARPINTERÍA incluye herrajes</t>
  </si>
  <si>
    <t>x 0,50</t>
  </si>
  <si>
    <t>CIELORRASO DE YESO</t>
  </si>
  <si>
    <t xml:space="preserve"> Accesorios: portarrollo y perchas (suministro e instalación)</t>
  </si>
  <si>
    <t>Pileta  discapacitados</t>
  </si>
  <si>
    <t>Accesorios discapaciados</t>
  </si>
  <si>
    <t xml:space="preserve">Tanque y Bomba si la presión no fuera suficiente </t>
  </si>
  <si>
    <t>Abastecimiento de agua potable fria y caliente</t>
  </si>
  <si>
    <t>4.03</t>
  </si>
  <si>
    <t>Documento:         RUBRADO  SAN JAVIER</t>
  </si>
  <si>
    <t>Contrapiso de en baños</t>
  </si>
  <si>
    <t>A01</t>
  </si>
  <si>
    <t>A05</t>
  </si>
  <si>
    <t>A11</t>
  </si>
  <si>
    <t>C01</t>
  </si>
  <si>
    <t>C02</t>
  </si>
  <si>
    <t>C03</t>
  </si>
  <si>
    <t>C04</t>
  </si>
  <si>
    <t>x 3,00</t>
  </si>
  <si>
    <t>x 0,79</t>
  </si>
  <si>
    <t>x 2,4</t>
  </si>
  <si>
    <t>x 4</t>
  </si>
  <si>
    <t>x 2,10</t>
  </si>
  <si>
    <t>A10-Mamparas boxes baños</t>
  </si>
  <si>
    <t>x 1,80</t>
  </si>
  <si>
    <t>x 2,05</t>
  </si>
  <si>
    <t>MESADAS</t>
  </si>
  <si>
    <t>x 0,30</t>
  </si>
  <si>
    <t>Grifería baños</t>
  </si>
  <si>
    <t>Grifería discapacitados</t>
  </si>
  <si>
    <t>Vigas 70x150 mm para cielorraso de locales 3 y 4</t>
  </si>
  <si>
    <t>Correas 70x70 mm para cieloraso de yeso locales 3 y 4</t>
  </si>
  <si>
    <t>Cielorraso en acceso, placa común</t>
  </si>
  <si>
    <t>RELLENOS</t>
  </si>
  <si>
    <t>M2</t>
  </si>
  <si>
    <t>Contrapiso en acceso posterior</t>
  </si>
  <si>
    <t>Pavimento en portalnd lustrado a llana, junta de trabajo cada 3-4 m</t>
  </si>
  <si>
    <t>Piso terminación en arena y portland fretasado</t>
  </si>
  <si>
    <t>Pavimento de madera a sustituir parcialmente y colocar las que se encuentran en buen estado</t>
  </si>
  <si>
    <t>Cerámica  pared</t>
  </si>
  <si>
    <t>CENTRO DE VISITANTES SAN JAVIER</t>
  </si>
  <si>
    <t>Cielorraso de yeso en locales de servicios higiénicos, estructura galvanizada-placa VERDE</t>
  </si>
  <si>
    <t>Zócalo de madera semidura de 150 mmx35 mm espesor</t>
  </si>
  <si>
    <t>Mesada madera recuperada del techo del galpón, será cepillada y pulida para ser tratada con barniz poliuretánico mate en todas sus caras</t>
  </si>
  <si>
    <t>Espejo baño personal</t>
  </si>
  <si>
    <t>x1,20</t>
  </si>
  <si>
    <t>Pileta baño taller</t>
  </si>
  <si>
    <t>Pileta de apoyar tipo Ferrum LWR0F de 495x450 mm (baños públicos)</t>
  </si>
  <si>
    <t>VIDRIOS Y ESPEJOS</t>
  </si>
  <si>
    <t>Vidrio esmerilado 8 mm con contravidrios en aluminio pintado color marron</t>
  </si>
  <si>
    <t>x 1,2</t>
  </si>
  <si>
    <t>ver</t>
  </si>
  <si>
    <t>Pozo impermeable</t>
  </si>
  <si>
    <t>Inodoros para discapacitados, Espacio de Ferrum</t>
  </si>
  <si>
    <t>Inodoros para adultos (baños públicos y baño de taller), linea Andina de Ferrum</t>
  </si>
  <si>
    <t>TOTAL</t>
  </si>
  <si>
    <t>Mesada tisanería ACERO INOXIDABLE CON PILETA</t>
  </si>
  <si>
    <t>Cielorraso de yeso locales 3, 12 mm (estructura madera)</t>
  </si>
  <si>
    <t>Apertura de vano en muro mampostería</t>
  </si>
  <si>
    <t>A02 y A03 serie 30</t>
  </si>
  <si>
    <t>A04-Mampara y puerta serie 30</t>
  </si>
  <si>
    <t>A06 serie 30</t>
  </si>
  <si>
    <t>Muro doble placa yeso e: 11cm</t>
  </si>
  <si>
    <t>aplacado de yeso</t>
  </si>
  <si>
    <t>Relleno de fosa existente</t>
  </si>
  <si>
    <t>Reparación piso hormigón con A+P fretasado</t>
  </si>
  <si>
    <t>x 0,80</t>
  </si>
  <si>
    <t>Puestas elëctricas</t>
  </si>
  <si>
    <t>Mueble bajo cocina</t>
  </si>
  <si>
    <t>Colocación aberturas</t>
  </si>
  <si>
    <t>Colocación placard bajo mesada</t>
  </si>
  <si>
    <t>LEYES SOCIALES</t>
  </si>
  <si>
    <t>Cara int. Muro fachada</t>
  </si>
  <si>
    <t>terminación de mochetas</t>
  </si>
  <si>
    <t>dormitorios</t>
  </si>
  <si>
    <t>140x110 serie 25</t>
  </si>
  <si>
    <t xml:space="preserve">Modificación portón </t>
  </si>
  <si>
    <t>PRECIO UNITARIO</t>
  </si>
  <si>
    <t>PRECIO SUBRUBRO $</t>
  </si>
  <si>
    <t>PRECIO RUBRO</t>
  </si>
  <si>
    <t>% DEL RUBRO EN TOTAL DE LA OBRA</t>
  </si>
  <si>
    <t xml:space="preserve">PRESUPUESTO OBRA  </t>
  </si>
  <si>
    <t>CELDA CON FÓRMULA</t>
  </si>
  <si>
    <t xml:space="preserve">EMPRESA: </t>
  </si>
  <si>
    <t>CANTIDAD</t>
  </si>
  <si>
    <t>PRECIO UNITARIO 
Pesos uruguayos</t>
  </si>
  <si>
    <t>PRECIO SUBRUBRO 
Pesos uruguayos</t>
  </si>
  <si>
    <t>PRECIO RUBRO Pesos uruguayos</t>
  </si>
  <si>
    <t>% del Rubro en Obra Total</t>
  </si>
  <si>
    <t>GL</t>
  </si>
  <si>
    <t>1.</t>
  </si>
  <si>
    <t>U</t>
  </si>
  <si>
    <t>MES</t>
  </si>
  <si>
    <t>Tramitación y planos para permisos</t>
  </si>
  <si>
    <t>M3</t>
  </si>
  <si>
    <t>Canalizaciones en muros</t>
  </si>
  <si>
    <t>Enhebrados</t>
  </si>
  <si>
    <t>Terminaciones</t>
  </si>
  <si>
    <t>Tableros</t>
  </si>
  <si>
    <t>Instalación Telefónica y Datos</t>
  </si>
  <si>
    <t>Luminarias colocadas</t>
  </si>
  <si>
    <t>L1</t>
  </si>
  <si>
    <t>L2</t>
  </si>
  <si>
    <t>L3</t>
  </si>
  <si>
    <t>L4</t>
  </si>
  <si>
    <t>IMPREVISTOS SOBRE OBRA PREVISTA 10%</t>
  </si>
  <si>
    <t xml:space="preserve">SUB TOTAL OBRA PREVISTA + 10% DE IMPREVISTOS SIN IVA </t>
  </si>
  <si>
    <t xml:space="preserve">MONTO IMPONIBLE </t>
  </si>
  <si>
    <t>CENTRO DE VISITANTES-Parque Nacional Estero de Farrapos</t>
  </si>
  <si>
    <t>MUROS Y TABIQUES (A PROPONER POR LA EMPRESA CONSTRUCTORA)</t>
  </si>
  <si>
    <t>Muro doble placa yeso e: 12cm</t>
  </si>
  <si>
    <t>Aplacado de yeso</t>
  </si>
  <si>
    <t>ML</t>
  </si>
  <si>
    <t>Contrapiso en baños</t>
  </si>
  <si>
    <t>A7-Mamparas boxes baños</t>
  </si>
  <si>
    <t>A8-Tabiqueria baños taller</t>
  </si>
  <si>
    <t>A9-Ventana local 13 y 14</t>
  </si>
  <si>
    <t>LLAMADO 01/2017</t>
  </si>
  <si>
    <t>CONVENIO MVOTMA-CND</t>
  </si>
  <si>
    <r>
      <t xml:space="preserve">INSTALACIÓN ELÉCTRICA  </t>
    </r>
    <r>
      <rPr>
        <sz val="10"/>
        <rFont val="Arial"/>
        <family val="2"/>
      </rPr>
      <t>(PLANTEO TENTATIVO - A PROPONER POR LA EMPRESA CONSTRUCTORA)</t>
    </r>
  </si>
  <si>
    <t>Ductos, bandejas y cañerías aparentes</t>
  </si>
  <si>
    <t>Canalizaciones en cielorrasos</t>
  </si>
  <si>
    <t>Puestas</t>
  </si>
  <si>
    <t>MONTO IMPONIBLE</t>
  </si>
  <si>
    <t>LOS METRAJES SON DE REFERENCIA, LA EMPRESA DEBERÁ VERIFICARLOS Y AJUSTARLOS DE ACUERDO A SUS PROPIOS METRAJES</t>
  </si>
  <si>
    <t>Piso cerámico en baños</t>
  </si>
  <si>
    <t>Espejo baño centro de apoyo al area</t>
  </si>
  <si>
    <t>Muro de piedra mostrador</t>
  </si>
  <si>
    <t>Colocación extractor</t>
  </si>
  <si>
    <t>A02 y A03 serie 25</t>
  </si>
  <si>
    <t>A05-Gala 66</t>
  </si>
  <si>
    <t>Modificación portón  (herreria)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</si>
</sst>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&quot;U$S   &quot;#,##0.00"/>
    <numFmt numFmtId="165" formatCode="&quot;$&quot;#,##0.00"/>
    <numFmt numFmtId="166" formatCode="[$$-2C0A]\ #,##0.00"/>
    <numFmt numFmtId="167" formatCode="0.00;[Red]0.00"/>
    <numFmt numFmtId="168" formatCode="#,##0&quot;   &quot;"/>
  </numFmts>
  <fonts count="4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6"/>
      <name val="Arial"/>
      <family val="2"/>
      <charset val="1"/>
    </font>
    <font>
      <sz val="10"/>
      <name val="Frutiger-Light"/>
    </font>
    <font>
      <sz val="10"/>
      <name val="AvantGarde Bk BT"/>
    </font>
  </fonts>
  <fills count="3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6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41" fillId="0" borderId="0"/>
    <xf numFmtId="0" fontId="42" fillId="0" borderId="0"/>
    <xf numFmtId="0" fontId="2" fillId="0" borderId="0"/>
  </cellStyleXfs>
  <cellXfs count="269">
    <xf numFmtId="0" fontId="0" fillId="0" borderId="0" xfId="0"/>
    <xf numFmtId="0" fontId="2" fillId="0" borderId="0" xfId="110" applyFont="1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0" fillId="24" borderId="0" xfId="110" applyNumberFormat="1" applyFont="1" applyFill="1" applyBorder="1" applyAlignment="1">
      <alignment horizontal="center"/>
    </xf>
    <xf numFmtId="0" fontId="27" fillId="0" borderId="0" xfId="110" applyFont="1"/>
    <xf numFmtId="0" fontId="28" fillId="23" borderId="10" xfId="0" applyFont="1" applyFill="1" applyBorder="1"/>
    <xf numFmtId="0" fontId="29" fillId="23" borderId="11" xfId="0" applyFont="1" applyFill="1" applyBorder="1"/>
    <xf numFmtId="41" fontId="30" fillId="0" borderId="0" xfId="0" applyNumberFormat="1" applyFont="1"/>
    <xf numFmtId="0" fontId="31" fillId="0" borderId="0" xfId="0" applyFont="1"/>
    <xf numFmtId="0" fontId="21" fillId="19" borderId="10" xfId="110" applyFont="1" applyFill="1" applyBorder="1" applyAlignment="1">
      <alignment horizontal="center"/>
    </xf>
    <xf numFmtId="0" fontId="21" fillId="19" borderId="11" xfId="110" applyFont="1" applyFill="1" applyBorder="1"/>
    <xf numFmtId="0" fontId="32" fillId="19" borderId="11" xfId="110" applyFont="1" applyFill="1" applyBorder="1"/>
    <xf numFmtId="0" fontId="32" fillId="19" borderId="11" xfId="110" applyFont="1" applyFill="1" applyBorder="1" applyAlignment="1">
      <alignment horizontal="center"/>
    </xf>
    <xf numFmtId="0" fontId="26" fillId="20" borderId="10" xfId="110" applyFont="1" applyFill="1" applyBorder="1" applyAlignment="1"/>
    <xf numFmtId="0" fontId="26" fillId="20" borderId="11" xfId="110" applyFont="1" applyFill="1" applyBorder="1" applyAlignment="1"/>
    <xf numFmtId="0" fontId="32" fillId="0" borderId="12" xfId="110" applyFont="1" applyBorder="1" applyAlignment="1">
      <alignment horizontal="center"/>
    </xf>
    <xf numFmtId="0" fontId="32" fillId="0" borderId="13" xfId="110" applyFont="1" applyBorder="1" applyAlignment="1">
      <alignment horizontal="center"/>
    </xf>
    <xf numFmtId="0" fontId="32" fillId="0" borderId="13" xfId="110" applyFont="1" applyFill="1" applyBorder="1" applyAlignment="1">
      <alignment horizontal="center"/>
    </xf>
    <xf numFmtId="0" fontId="32" fillId="0" borderId="18" xfId="110" applyFont="1" applyBorder="1" applyAlignment="1">
      <alignment horizontal="center"/>
    </xf>
    <xf numFmtId="0" fontId="32" fillId="0" borderId="0" xfId="110" applyFont="1" applyBorder="1"/>
    <xf numFmtId="0" fontId="32" fillId="0" borderId="0" xfId="110" applyFont="1" applyBorder="1" applyAlignment="1">
      <alignment horizontal="center"/>
    </xf>
    <xf numFmtId="0" fontId="21" fillId="0" borderId="0" xfId="110" applyFont="1" applyBorder="1" applyAlignment="1">
      <alignment horizontal="center"/>
    </xf>
    <xf numFmtId="0" fontId="0" fillId="0" borderId="0" xfId="0" applyBorder="1"/>
    <xf numFmtId="0" fontId="26" fillId="24" borderId="0" xfId="110" applyFont="1" applyFill="1" applyBorder="1"/>
    <xf numFmtId="0" fontId="27" fillId="24" borderId="0" xfId="110" applyFont="1" applyFill="1" applyBorder="1"/>
    <xf numFmtId="0" fontId="2" fillId="0" borderId="0" xfId="109" applyFont="1" applyFill="1"/>
    <xf numFmtId="0" fontId="32" fillId="0" borderId="21" xfId="110" applyFont="1" applyBorder="1"/>
    <xf numFmtId="0" fontId="32" fillId="0" borderId="23" xfId="110" applyFont="1" applyBorder="1"/>
    <xf numFmtId="0" fontId="32" fillId="0" borderId="24" xfId="110" applyFont="1" applyBorder="1"/>
    <xf numFmtId="0" fontId="32" fillId="0" borderId="25" xfId="110" applyFont="1" applyBorder="1"/>
    <xf numFmtId="0" fontId="20" fillId="21" borderId="22" xfId="110" applyFont="1" applyFill="1" applyBorder="1" applyAlignment="1">
      <alignment horizontal="center" vertical="center"/>
    </xf>
    <xf numFmtId="0" fontId="20" fillId="21" borderId="20" xfId="110" applyFont="1" applyFill="1" applyBorder="1" applyAlignment="1">
      <alignment horizontal="center" vertical="center"/>
    </xf>
    <xf numFmtId="0" fontId="32" fillId="0" borderId="30" xfId="110" applyFont="1" applyBorder="1"/>
    <xf numFmtId="0" fontId="32" fillId="0" borderId="21" xfId="110" applyFont="1" applyFill="1" applyBorder="1"/>
    <xf numFmtId="0" fontId="32" fillId="0" borderId="25" xfId="110" applyFont="1" applyFill="1" applyBorder="1"/>
    <xf numFmtId="0" fontId="32" fillId="0" borderId="24" xfId="110" applyFont="1" applyFill="1" applyBorder="1"/>
    <xf numFmtId="0" fontId="32" fillId="0" borderId="33" xfId="110" applyFont="1" applyFill="1" applyBorder="1"/>
    <xf numFmtId="2" fontId="32" fillId="0" borderId="25" xfId="110" applyNumberFormat="1" applyFont="1" applyBorder="1"/>
    <xf numFmtId="2" fontId="32" fillId="0" borderId="24" xfId="110" applyNumberFormat="1" applyFont="1" applyBorder="1"/>
    <xf numFmtId="0" fontId="32" fillId="0" borderId="34" xfId="110" applyFont="1" applyBorder="1"/>
    <xf numFmtId="0" fontId="32" fillId="0" borderId="0" xfId="110" applyFont="1" applyFill="1" applyBorder="1"/>
    <xf numFmtId="0" fontId="32" fillId="0" borderId="34" xfId="110" applyFont="1" applyFill="1" applyBorder="1"/>
    <xf numFmtId="0" fontId="32" fillId="0" borderId="12" xfId="110" applyFont="1" applyFill="1" applyBorder="1" applyAlignment="1">
      <alignment horizontal="center"/>
    </xf>
    <xf numFmtId="0" fontId="32" fillId="0" borderId="30" xfId="110" applyFont="1" applyFill="1" applyBorder="1"/>
    <xf numFmtId="0" fontId="32" fillId="0" borderId="35" xfId="110" applyFont="1" applyFill="1" applyBorder="1" applyAlignment="1">
      <alignment horizontal="center"/>
    </xf>
    <xf numFmtId="0" fontId="32" fillId="0" borderId="31" xfId="110" applyFont="1" applyFill="1" applyBorder="1"/>
    <xf numFmtId="0" fontId="32" fillId="0" borderId="23" xfId="110" applyFont="1" applyFill="1" applyBorder="1"/>
    <xf numFmtId="0" fontId="32" fillId="0" borderId="18" xfId="110" applyFont="1" applyFill="1" applyBorder="1" applyAlignment="1">
      <alignment horizontal="center"/>
    </xf>
    <xf numFmtId="0" fontId="32" fillId="0" borderId="19" xfId="110" applyFont="1" applyFill="1" applyBorder="1" applyAlignment="1">
      <alignment horizontal="center"/>
    </xf>
    <xf numFmtId="0" fontId="32" fillId="0" borderId="32" xfId="110" applyFont="1" applyFill="1" applyBorder="1"/>
    <xf numFmtId="0" fontId="21" fillId="0" borderId="19" xfId="110" applyFont="1" applyFill="1" applyBorder="1" applyAlignment="1">
      <alignment horizontal="center"/>
    </xf>
    <xf numFmtId="41" fontId="30" fillId="0" borderId="0" xfId="0" applyNumberFormat="1" applyFont="1" applyFill="1"/>
    <xf numFmtId="0" fontId="26" fillId="20" borderId="10" xfId="110" applyFont="1" applyFill="1" applyBorder="1" applyAlignment="1"/>
    <xf numFmtId="0" fontId="26" fillId="20" borderId="11" xfId="110" applyFont="1" applyFill="1" applyBorder="1" applyAlignment="1"/>
    <xf numFmtId="2" fontId="32" fillId="0" borderId="25" xfId="110" applyNumberFormat="1" applyFont="1" applyFill="1" applyBorder="1"/>
    <xf numFmtId="2" fontId="32" fillId="0" borderId="30" xfId="110" applyNumberFormat="1" applyFont="1" applyBorder="1"/>
    <xf numFmtId="2" fontId="32" fillId="0" borderId="25" xfId="110" applyNumberFormat="1" applyFont="1" applyBorder="1" applyAlignment="1">
      <alignment horizontal="left"/>
    </xf>
    <xf numFmtId="0" fontId="32" fillId="0" borderId="30" xfId="110" applyFont="1" applyBorder="1" applyAlignment="1">
      <alignment horizontal="left"/>
    </xf>
    <xf numFmtId="0" fontId="32" fillId="0" borderId="24" xfId="110" applyFont="1" applyBorder="1" applyAlignment="1">
      <alignment horizontal="left"/>
    </xf>
    <xf numFmtId="0" fontId="32" fillId="0" borderId="24" xfId="110" applyFont="1" applyFill="1" applyBorder="1" applyAlignment="1">
      <alignment horizontal="left"/>
    </xf>
    <xf numFmtId="0" fontId="33" fillId="0" borderId="0" xfId="0" applyFont="1"/>
    <xf numFmtId="41" fontId="33" fillId="0" borderId="0" xfId="0" applyNumberFormat="1" applyFont="1"/>
    <xf numFmtId="0" fontId="32" fillId="0" borderId="18" xfId="110" applyFont="1" applyBorder="1"/>
    <xf numFmtId="0" fontId="32" fillId="0" borderId="35" xfId="110" applyFont="1" applyBorder="1" applyAlignment="1">
      <alignment horizontal="center"/>
    </xf>
    <xf numFmtId="0" fontId="21" fillId="0" borderId="35" xfId="110" applyFont="1" applyFill="1" applyBorder="1" applyAlignment="1">
      <alignment horizontal="center"/>
    </xf>
    <xf numFmtId="0" fontId="21" fillId="0" borderId="0" xfId="110" applyFont="1" applyFill="1" applyBorder="1"/>
    <xf numFmtId="0" fontId="21" fillId="0" borderId="22" xfId="110" applyFont="1" applyFill="1" applyBorder="1"/>
    <xf numFmtId="0" fontId="32" fillId="0" borderId="0" xfId="110" applyFont="1" applyFill="1" applyBorder="1" applyAlignment="1">
      <alignment horizontal="center"/>
    </xf>
    <xf numFmtId="0" fontId="32" fillId="0" borderId="22" xfId="110" applyFont="1" applyBorder="1"/>
    <xf numFmtId="0" fontId="32" fillId="0" borderId="39" xfId="110" applyFont="1" applyBorder="1" applyAlignment="1">
      <alignment horizontal="center"/>
    </xf>
    <xf numFmtId="0" fontId="32" fillId="0" borderId="32" xfId="110" applyFont="1" applyBorder="1"/>
    <xf numFmtId="0" fontId="32" fillId="0" borderId="37" xfId="110" applyFont="1" applyBorder="1" applyAlignment="1">
      <alignment horizontal="center"/>
    </xf>
    <xf numFmtId="0" fontId="32" fillId="0" borderId="13" xfId="110" applyFont="1" applyBorder="1"/>
    <xf numFmtId="0" fontId="32" fillId="0" borderId="19" xfId="110" applyFont="1" applyBorder="1" applyAlignment="1">
      <alignment horizontal="center"/>
    </xf>
    <xf numFmtId="0" fontId="32" fillId="0" borderId="13" xfId="110" applyFont="1" applyFill="1" applyBorder="1"/>
    <xf numFmtId="0" fontId="32" fillId="0" borderId="18" xfId="110" applyFont="1" applyBorder="1" applyAlignment="1">
      <alignment horizontal="left"/>
    </xf>
    <xf numFmtId="43" fontId="32" fillId="0" borderId="18" xfId="140" applyFont="1" applyBorder="1"/>
    <xf numFmtId="0" fontId="32" fillId="0" borderId="13" xfId="110" applyFont="1" applyBorder="1" applyAlignment="1">
      <alignment horizontal="left"/>
    </xf>
    <xf numFmtId="0" fontId="32" fillId="0" borderId="19" xfId="110" applyFont="1" applyBorder="1"/>
    <xf numFmtId="43" fontId="32" fillId="0" borderId="19" xfId="140" applyFont="1" applyBorder="1"/>
    <xf numFmtId="0" fontId="32" fillId="0" borderId="19" xfId="110" applyFont="1" applyBorder="1" applyAlignment="1">
      <alignment horizontal="left"/>
    </xf>
    <xf numFmtId="3" fontId="0" fillId="0" borderId="0" xfId="0" applyNumberFormat="1"/>
    <xf numFmtId="0" fontId="32" fillId="26" borderId="37" xfId="110" applyFont="1" applyFill="1" applyBorder="1" applyAlignment="1">
      <alignment horizontal="center"/>
    </xf>
    <xf numFmtId="0" fontId="21" fillId="0" borderId="15" xfId="110" applyFont="1" applyFill="1" applyBorder="1"/>
    <xf numFmtId="0" fontId="0" fillId="0" borderId="19" xfId="0" applyBorder="1"/>
    <xf numFmtId="0" fontId="0" fillId="0" borderId="13" xfId="0" applyBorder="1"/>
    <xf numFmtId="0" fontId="32" fillId="24" borderId="0" xfId="110" applyFont="1" applyFill="1" applyBorder="1" applyAlignment="1">
      <alignment horizontal="center"/>
    </xf>
    <xf numFmtId="0" fontId="32" fillId="0" borderId="0" xfId="110" applyFont="1"/>
    <xf numFmtId="3" fontId="32" fillId="0" borderId="0" xfId="110" applyNumberFormat="1" applyFont="1" applyBorder="1" applyAlignment="1">
      <alignment horizontal="center"/>
    </xf>
    <xf numFmtId="2" fontId="32" fillId="0" borderId="0" xfId="110" applyNumberFormat="1" applyFont="1" applyBorder="1"/>
    <xf numFmtId="2" fontId="32" fillId="0" borderId="0" xfId="110" applyNumberFormat="1" applyFont="1" applyBorder="1" applyAlignment="1">
      <alignment horizontal="left"/>
    </xf>
    <xf numFmtId="4" fontId="0" fillId="0" borderId="0" xfId="0" applyNumberFormat="1"/>
    <xf numFmtId="165" fontId="0" fillId="0" borderId="0" xfId="0" applyNumberFormat="1"/>
    <xf numFmtId="3" fontId="32" fillId="0" borderId="13" xfId="110" applyNumberFormat="1" applyFont="1" applyBorder="1" applyAlignment="1">
      <alignment horizontal="center"/>
    </xf>
    <xf numFmtId="3" fontId="32" fillId="19" borderId="11" xfId="110" applyNumberFormat="1" applyFont="1" applyFill="1" applyBorder="1" applyAlignment="1">
      <alignment horizontal="center"/>
    </xf>
    <xf numFmtId="3" fontId="32" fillId="0" borderId="0" xfId="110" applyNumberFormat="1" applyFont="1" applyFill="1" applyBorder="1" applyAlignment="1">
      <alignment horizontal="center"/>
    </xf>
    <xf numFmtId="3" fontId="32" fillId="0" borderId="13" xfId="110" applyNumberFormat="1" applyFont="1" applyFill="1" applyBorder="1" applyAlignment="1">
      <alignment horizontal="center"/>
    </xf>
    <xf numFmtId="3" fontId="21" fillId="0" borderId="18" xfId="110" applyNumberFormat="1" applyFont="1" applyBorder="1" applyAlignment="1">
      <alignment horizontal="center"/>
    </xf>
    <xf numFmtId="3" fontId="21" fillId="0" borderId="0" xfId="110" applyNumberFormat="1" applyFont="1" applyBorder="1" applyAlignment="1">
      <alignment horizontal="center"/>
    </xf>
    <xf numFmtId="3" fontId="32" fillId="0" borderId="37" xfId="110" applyNumberFormat="1" applyFont="1" applyBorder="1" applyAlignment="1">
      <alignment horizontal="center"/>
    </xf>
    <xf numFmtId="3" fontId="21" fillId="0" borderId="13" xfId="110" applyNumberFormat="1" applyFont="1" applyBorder="1" applyAlignment="1">
      <alignment horizontal="center"/>
    </xf>
    <xf numFmtId="3" fontId="21" fillId="0" borderId="19" xfId="110" applyNumberFormat="1" applyFont="1" applyBorder="1" applyAlignment="1">
      <alignment horizontal="center"/>
    </xf>
    <xf numFmtId="3" fontId="32" fillId="0" borderId="18" xfId="110" applyNumberFormat="1" applyFont="1" applyFill="1" applyBorder="1" applyAlignment="1">
      <alignment horizontal="center"/>
    </xf>
    <xf numFmtId="3" fontId="32" fillId="0" borderId="19" xfId="110" applyNumberFormat="1" applyFont="1" applyFill="1" applyBorder="1" applyAlignment="1">
      <alignment horizontal="center"/>
    </xf>
    <xf numFmtId="3" fontId="21" fillId="0" borderId="19" xfId="110" applyNumberFormat="1" applyFont="1" applyFill="1" applyBorder="1" applyAlignment="1">
      <alignment horizontal="center"/>
    </xf>
    <xf numFmtId="3" fontId="21" fillId="0" borderId="37" xfId="110" applyNumberFormat="1" applyFont="1" applyBorder="1" applyAlignment="1">
      <alignment horizontal="center"/>
    </xf>
    <xf numFmtId="3" fontId="32" fillId="24" borderId="0" xfId="110" applyNumberFormat="1" applyFont="1" applyFill="1" applyBorder="1" applyAlignment="1">
      <alignment horizontal="center"/>
    </xf>
    <xf numFmtId="3" fontId="23" fillId="0" borderId="0" xfId="0" applyNumberFormat="1" applyFont="1" applyAlignment="1">
      <alignment horizontal="center"/>
    </xf>
    <xf numFmtId="3" fontId="2" fillId="0" borderId="0" xfId="109" applyNumberFormat="1" applyFont="1" applyAlignment="1">
      <alignment horizontal="center"/>
    </xf>
    <xf numFmtId="3" fontId="2" fillId="0" borderId="0" xfId="109" applyNumberFormat="1" applyFont="1" applyFill="1" applyAlignment="1">
      <alignment horizontal="center"/>
    </xf>
    <xf numFmtId="3" fontId="2" fillId="0" borderId="0" xfId="110" applyNumberFormat="1" applyFont="1" applyAlignment="1">
      <alignment horizontal="center"/>
    </xf>
    <xf numFmtId="3" fontId="21" fillId="0" borderId="13" xfId="11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21" fillId="0" borderId="38" xfId="110" applyNumberFormat="1" applyFont="1" applyFill="1" applyBorder="1" applyAlignment="1">
      <alignment horizontal="center" vertical="center"/>
    </xf>
    <xf numFmtId="3" fontId="26" fillId="20" borderId="11" xfId="110" applyNumberFormat="1" applyFont="1" applyFill="1" applyBorder="1" applyAlignment="1">
      <alignment horizontal="center"/>
    </xf>
    <xf numFmtId="3" fontId="27" fillId="24" borderId="0" xfId="110" applyNumberFormat="1" applyFont="1" applyFill="1" applyBorder="1" applyAlignment="1">
      <alignment horizontal="center"/>
    </xf>
    <xf numFmtId="3" fontId="27" fillId="0" borderId="0" xfId="110" applyNumberFormat="1" applyFont="1" applyAlignment="1">
      <alignment horizontal="center"/>
    </xf>
    <xf numFmtId="3" fontId="29" fillId="23" borderId="11" xfId="0" applyNumberFormat="1" applyFont="1" applyFill="1" applyBorder="1" applyAlignment="1">
      <alignment horizontal="center"/>
    </xf>
    <xf numFmtId="3" fontId="36" fillId="25" borderId="14" xfId="0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21" fillId="19" borderId="11" xfId="110" applyNumberFormat="1" applyFont="1" applyFill="1" applyBorder="1" applyAlignment="1">
      <alignment horizontal="center"/>
    </xf>
    <xf numFmtId="3" fontId="21" fillId="0" borderId="0" xfId="110" applyNumberFormat="1" applyFont="1" applyFill="1" applyBorder="1" applyAlignment="1">
      <alignment horizontal="center"/>
    </xf>
    <xf numFmtId="3" fontId="21" fillId="0" borderId="18" xfId="110" applyNumberFormat="1" applyFont="1" applyFill="1" applyBorder="1" applyAlignment="1">
      <alignment horizontal="center"/>
    </xf>
    <xf numFmtId="3" fontId="26" fillId="20" borderId="14" xfId="110" applyNumberFormat="1" applyFont="1" applyFill="1" applyBorder="1" applyAlignment="1">
      <alignment horizontal="center"/>
    </xf>
    <xf numFmtId="3" fontId="26" fillId="24" borderId="0" xfId="110" applyNumberFormat="1" applyFont="1" applyFill="1" applyBorder="1" applyAlignment="1">
      <alignment horizontal="center"/>
    </xf>
    <xf numFmtId="3" fontId="28" fillId="23" borderId="14" xfId="0" applyNumberFormat="1" applyFont="1" applyFill="1" applyBorder="1" applyAlignment="1">
      <alignment horizontal="center"/>
    </xf>
    <xf numFmtId="3" fontId="26" fillId="0" borderId="0" xfId="110" applyNumberFormat="1" applyFont="1" applyAlignment="1">
      <alignment horizontal="center"/>
    </xf>
    <xf numFmtId="3" fontId="32" fillId="0" borderId="18" xfId="110" applyNumberFormat="1" applyFont="1" applyBorder="1" applyAlignment="1">
      <alignment horizontal="center"/>
    </xf>
    <xf numFmtId="3" fontId="32" fillId="0" borderId="19" xfId="110" applyNumberFormat="1" applyFont="1" applyBorder="1" applyAlignment="1">
      <alignment horizontal="center"/>
    </xf>
    <xf numFmtId="3" fontId="32" fillId="0" borderId="0" xfId="110" applyNumberFormat="1" applyFont="1" applyBorder="1" applyAlignment="1">
      <alignment horizontal="center" vertical="center"/>
    </xf>
    <xf numFmtId="0" fontId="32" fillId="0" borderId="41" xfId="110" applyFont="1" applyBorder="1" applyAlignment="1">
      <alignment horizontal="center"/>
    </xf>
    <xf numFmtId="3" fontId="36" fillId="25" borderId="40" xfId="0" applyNumberFormat="1" applyFont="1" applyFill="1" applyBorder="1" applyAlignment="1">
      <alignment horizontal="center"/>
    </xf>
    <xf numFmtId="0" fontId="34" fillId="0" borderId="0" xfId="0" applyFont="1" applyFill="1" applyBorder="1"/>
    <xf numFmtId="0" fontId="35" fillId="0" borderId="0" xfId="0" applyFont="1" applyFill="1" applyBorder="1"/>
    <xf numFmtId="0" fontId="0" fillId="0" borderId="0" xfId="0" applyFill="1" applyBorder="1"/>
    <xf numFmtId="3" fontId="0" fillId="0" borderId="0" xfId="0" applyNumberFormat="1" applyFill="1" applyBorder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Font="1" applyAlignment="1" applyProtection="1">
      <alignment horizontal="center" vertical="center"/>
    </xf>
    <xf numFmtId="0" fontId="26" fillId="0" borderId="27" xfId="0" applyFont="1" applyFill="1" applyBorder="1" applyProtection="1"/>
    <xf numFmtId="0" fontId="27" fillId="0" borderId="22" xfId="0" applyFont="1" applyFill="1" applyBorder="1" applyProtection="1"/>
    <xf numFmtId="0" fontId="2" fillId="0" borderId="22" xfId="0" applyFont="1" applyFill="1" applyBorder="1" applyAlignment="1" applyProtection="1">
      <alignment horizontal="right"/>
    </xf>
    <xf numFmtId="0" fontId="2" fillId="0" borderId="22" xfId="0" applyFont="1" applyFill="1" applyBorder="1" applyProtection="1"/>
    <xf numFmtId="0" fontId="0" fillId="0" borderId="22" xfId="0" applyBorder="1" applyProtection="1"/>
    <xf numFmtId="0" fontId="0" fillId="0" borderId="22" xfId="0" applyFont="1" applyBorder="1" applyAlignment="1" applyProtection="1">
      <alignment horizontal="center" vertical="center"/>
    </xf>
    <xf numFmtId="0" fontId="0" fillId="0" borderId="28" xfId="0" applyFont="1" applyBorder="1" applyAlignment="1" applyProtection="1">
      <alignment horizontal="center" vertical="center"/>
    </xf>
    <xf numFmtId="0" fontId="26" fillId="0" borderId="35" xfId="0" applyFont="1" applyFill="1" applyBorder="1" applyProtection="1"/>
    <xf numFmtId="0" fontId="27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42" xfId="0" applyFont="1" applyBorder="1" applyAlignment="1" applyProtection="1">
      <alignment horizontal="center" vertical="center"/>
    </xf>
    <xf numFmtId="0" fontId="37" fillId="0" borderId="35" xfId="0" applyFont="1" applyFill="1" applyBorder="1" applyProtection="1"/>
    <xf numFmtId="0" fontId="27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26" fillId="0" borderId="26" xfId="0" applyFont="1" applyFill="1" applyBorder="1" applyProtection="1"/>
    <xf numFmtId="0" fontId="27" fillId="0" borderId="20" xfId="0" applyFont="1" applyFill="1" applyBorder="1" applyProtection="1">
      <protection locked="0"/>
    </xf>
    <xf numFmtId="0" fontId="20" fillId="0" borderId="20" xfId="0" applyFont="1" applyFill="1" applyBorder="1" applyAlignment="1" applyProtection="1">
      <alignment horizontal="right"/>
      <protection locked="0"/>
    </xf>
    <xf numFmtId="0" fontId="20" fillId="0" borderId="20" xfId="0" applyFont="1" applyFill="1" applyBorder="1" applyProtection="1">
      <protection locked="0"/>
    </xf>
    <xf numFmtId="0" fontId="0" fillId="0" borderId="20" xfId="0" applyBorder="1" applyProtection="1">
      <protection locked="0"/>
    </xf>
    <xf numFmtId="0" fontId="2" fillId="0" borderId="35" xfId="0" applyFont="1" applyBorder="1" applyProtection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right"/>
    </xf>
    <xf numFmtId="0" fontId="37" fillId="0" borderId="11" xfId="0" applyFont="1" applyFill="1" applyBorder="1" applyAlignment="1" applyProtection="1">
      <alignment horizontal="left" vertical="center"/>
    </xf>
    <xf numFmtId="0" fontId="21" fillId="29" borderId="14" xfId="0" applyFont="1" applyFill="1" applyBorder="1" applyAlignment="1" applyProtection="1">
      <alignment horizontal="left" wrapText="1"/>
    </xf>
    <xf numFmtId="0" fontId="21" fillId="28" borderId="40" xfId="0" applyFont="1" applyFill="1" applyBorder="1" applyAlignment="1" applyProtection="1">
      <alignment horizontal="center" wrapText="1"/>
    </xf>
    <xf numFmtId="0" fontId="20" fillId="0" borderId="35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37" fillId="29" borderId="10" xfId="0" applyFont="1" applyFill="1" applyBorder="1" applyAlignment="1" applyProtection="1">
      <alignment horizontal="left"/>
    </xf>
    <xf numFmtId="0" fontId="21" fillId="29" borderId="10" xfId="0" applyFont="1" applyFill="1" applyBorder="1" applyAlignment="1" applyProtection="1">
      <alignment horizontal="left" wrapText="1"/>
    </xf>
    <xf numFmtId="0" fontId="20" fillId="29" borderId="11" xfId="0" applyFont="1" applyFill="1" applyBorder="1" applyAlignment="1" applyProtection="1">
      <alignment horizontal="right" wrapText="1"/>
    </xf>
    <xf numFmtId="0" fontId="20" fillId="29" borderId="40" xfId="0" applyFont="1" applyFill="1" applyBorder="1" applyAlignment="1" applyProtection="1">
      <alignment horizontal="center" wrapText="1"/>
    </xf>
    <xf numFmtId="0" fontId="21" fillId="0" borderId="11" xfId="0" applyFont="1" applyFill="1" applyBorder="1" applyAlignment="1" applyProtection="1">
      <alignment horizontal="left" wrapText="1"/>
    </xf>
    <xf numFmtId="166" fontId="21" fillId="28" borderId="14" xfId="0" applyNumberFormat="1" applyFont="1" applyFill="1" applyBorder="1" applyAlignment="1" applyProtection="1">
      <alignment horizontal="center" vertical="center" wrapText="1"/>
    </xf>
    <xf numFmtId="166" fontId="21" fillId="0" borderId="40" xfId="0" applyNumberFormat="1" applyFont="1" applyFill="1" applyBorder="1" applyAlignment="1" applyProtection="1">
      <alignment horizontal="center" vertical="center" wrapText="1"/>
    </xf>
    <xf numFmtId="10" fontId="21" fillId="27" borderId="43" xfId="0" applyNumberFormat="1" applyFont="1" applyFill="1" applyBorder="1" applyAlignment="1" applyProtection="1">
      <alignment horizontal="center" vertical="center" wrapText="1"/>
    </xf>
    <xf numFmtId="0" fontId="37" fillId="0" borderId="35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right" wrapText="1"/>
    </xf>
    <xf numFmtId="0" fontId="20" fillId="0" borderId="0" xfId="0" applyFont="1" applyFill="1" applyBorder="1" applyAlignment="1" applyProtection="1">
      <alignment horizontal="center" wrapText="1"/>
    </xf>
    <xf numFmtId="166" fontId="21" fillId="0" borderId="0" xfId="0" applyNumberFormat="1" applyFont="1" applyFill="1" applyBorder="1" applyAlignment="1" applyProtection="1">
      <alignment horizontal="center" vertical="center" wrapText="1"/>
    </xf>
    <xf numFmtId="10" fontId="21" fillId="0" borderId="0" xfId="0" applyNumberFormat="1" applyFont="1" applyFill="1" applyBorder="1" applyAlignment="1" applyProtection="1">
      <alignment horizontal="center" vertical="center" wrapText="1"/>
    </xf>
    <xf numFmtId="167" fontId="39" fillId="0" borderId="0" xfId="0" applyNumberFormat="1" applyFont="1" applyBorder="1" applyAlignment="1" applyProtection="1">
      <alignment horizontal="center"/>
      <protection locked="0"/>
    </xf>
    <xf numFmtId="0" fontId="0" fillId="27" borderId="0" xfId="0" applyFill="1" applyBorder="1" applyProtection="1"/>
    <xf numFmtId="0" fontId="39" fillId="27" borderId="0" xfId="141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39" fillId="0" borderId="0" xfId="0" applyFont="1" applyBorder="1" applyAlignment="1" applyProtection="1">
      <alignment horizontal="center" vertical="center" wrapText="1"/>
    </xf>
    <xf numFmtId="10" fontId="39" fillId="0" borderId="0" xfId="141" applyNumberFormat="1" applyFont="1" applyFill="1" applyBorder="1" applyAlignment="1" applyProtection="1">
      <alignment horizontal="right"/>
      <protection locked="0"/>
    </xf>
    <xf numFmtId="10" fontId="39" fillId="0" borderId="0" xfId="141" applyNumberFormat="1" applyFont="1" applyFill="1" applyBorder="1" applyProtection="1">
      <protection locked="0"/>
    </xf>
    <xf numFmtId="0" fontId="40" fillId="0" borderId="0" xfId="0" applyFont="1" applyFill="1" applyBorder="1" applyAlignment="1">
      <alignment horizontal="center"/>
    </xf>
    <xf numFmtId="168" fontId="40" fillId="0" borderId="0" xfId="142" applyNumberFormat="1" applyFont="1" applyFill="1" applyBorder="1" applyAlignment="1">
      <alignment horizontal="center"/>
    </xf>
    <xf numFmtId="0" fontId="20" fillId="0" borderId="0" xfId="0" applyFont="1" applyFill="1" applyBorder="1" applyAlignment="1" applyProtection="1">
      <alignment horizontal="center" vertical="center" wrapText="1"/>
    </xf>
    <xf numFmtId="10" fontId="39" fillId="0" borderId="0" xfId="14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horizontal="right" vertical="center" wrapText="1"/>
    </xf>
    <xf numFmtId="0" fontId="21" fillId="29" borderId="10" xfId="0" applyFont="1" applyFill="1" applyBorder="1" applyAlignment="1" applyProtection="1">
      <alignment horizontal="left" vertical="center" wrapText="1"/>
    </xf>
    <xf numFmtId="10" fontId="2" fillId="0" borderId="0" xfId="0" applyNumberFormat="1" applyFont="1" applyBorder="1" applyAlignment="1" applyProtection="1">
      <alignment horizontal="right" wrapText="1"/>
    </xf>
    <xf numFmtId="10" fontId="2" fillId="0" borderId="0" xfId="0" applyNumberFormat="1" applyFont="1" applyBorder="1" applyAlignment="1" applyProtection="1">
      <alignment wrapText="1"/>
    </xf>
    <xf numFmtId="10" fontId="39" fillId="0" borderId="0" xfId="0" applyNumberFormat="1" applyFont="1" applyBorder="1" applyAlignment="1" applyProtection="1">
      <alignment horizontal="center" vertical="center" wrapText="1"/>
    </xf>
    <xf numFmtId="167" fontId="39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39" fillId="0" borderId="0" xfId="141" applyNumberFormat="1" applyFont="1" applyFill="1" applyBorder="1" applyAlignment="1" applyProtection="1">
      <alignment horizontal="center" vertical="center"/>
    </xf>
    <xf numFmtId="0" fontId="20" fillId="0" borderId="22" xfId="0" applyFont="1" applyFill="1" applyBorder="1" applyAlignment="1" applyProtection="1">
      <alignment horizontal="right" wrapText="1"/>
    </xf>
    <xf numFmtId="0" fontId="20" fillId="0" borderId="22" xfId="0" applyFont="1" applyFill="1" applyBorder="1" applyAlignment="1" applyProtection="1">
      <alignment horizontal="center" wrapText="1"/>
    </xf>
    <xf numFmtId="0" fontId="32" fillId="0" borderId="0" xfId="110" applyFont="1" applyBorder="1" applyAlignment="1">
      <alignment horizontal="left"/>
    </xf>
    <xf numFmtId="0" fontId="32" fillId="0" borderId="0" xfId="110" applyFont="1" applyFill="1" applyBorder="1" applyAlignment="1">
      <alignment horizontal="left"/>
    </xf>
    <xf numFmtId="0" fontId="21" fillId="0" borderId="0" xfId="110" applyFont="1" applyFill="1" applyBorder="1" applyAlignment="1">
      <alignment horizontal="center"/>
    </xf>
    <xf numFmtId="0" fontId="0" fillId="0" borderId="0" xfId="0" applyAlignment="1">
      <alignment horizontal="right"/>
    </xf>
    <xf numFmtId="165" fontId="26" fillId="20" borderId="14" xfId="110" applyNumberFormat="1" applyFont="1" applyFill="1" applyBorder="1" applyAlignment="1">
      <alignment horizontal="center"/>
    </xf>
    <xf numFmtId="165" fontId="21" fillId="0" borderId="0" xfId="110" applyNumberFormat="1" applyFont="1" applyBorder="1" applyAlignment="1">
      <alignment horizontal="center"/>
    </xf>
    <xf numFmtId="0" fontId="26" fillId="20" borderId="10" xfId="110" applyFont="1" applyFill="1" applyBorder="1"/>
    <xf numFmtId="0" fontId="27" fillId="20" borderId="11" xfId="110" applyFont="1" applyFill="1" applyBorder="1"/>
    <xf numFmtId="165" fontId="26" fillId="24" borderId="0" xfId="110" applyNumberFormat="1" applyFont="1" applyFill="1" applyBorder="1" applyAlignment="1">
      <alignment horizontal="center"/>
    </xf>
    <xf numFmtId="0" fontId="26" fillId="0" borderId="0" xfId="110" applyFont="1" applyFill="1" applyBorder="1" applyAlignment="1"/>
    <xf numFmtId="165" fontId="28" fillId="23" borderId="14" xfId="0" applyNumberFormat="1" applyFont="1" applyFill="1" applyBorder="1" applyAlignment="1">
      <alignment horizontal="center"/>
    </xf>
    <xf numFmtId="165" fontId="26" fillId="30" borderId="14" xfId="110" applyNumberFormat="1" applyFont="1" applyFill="1" applyBorder="1" applyAlignment="1">
      <alignment horizontal="center"/>
    </xf>
    <xf numFmtId="0" fontId="21" fillId="0" borderId="0" xfId="0" applyFont="1" applyFill="1" applyBorder="1" applyAlignment="1" applyProtection="1">
      <alignment horizontal="left" vertical="center" wrapText="1"/>
    </xf>
    <xf numFmtId="0" fontId="37" fillId="0" borderId="0" xfId="0" applyFont="1" applyFill="1" applyBorder="1" applyAlignment="1" applyProtection="1">
      <alignment horizontal="left"/>
    </xf>
    <xf numFmtId="2" fontId="32" fillId="0" borderId="0" xfId="110" applyNumberFormat="1" applyFont="1" applyFill="1" applyBorder="1"/>
    <xf numFmtId="43" fontId="32" fillId="0" borderId="0" xfId="140" applyFont="1" applyBorder="1"/>
    <xf numFmtId="0" fontId="39" fillId="0" borderId="0" xfId="110" applyFont="1" applyFill="1" applyBorder="1"/>
    <xf numFmtId="0" fontId="38" fillId="0" borderId="0" xfId="110" applyFont="1" applyFill="1" applyBorder="1"/>
    <xf numFmtId="0" fontId="0" fillId="0" borderId="22" xfId="0" applyFill="1" applyBorder="1"/>
    <xf numFmtId="3" fontId="20" fillId="21" borderId="16" xfId="110" applyNumberFormat="1" applyFont="1" applyFill="1" applyBorder="1" applyAlignment="1">
      <alignment horizontal="center" vertical="center" wrapText="1"/>
    </xf>
    <xf numFmtId="3" fontId="20" fillId="21" borderId="17" xfId="110" applyNumberFormat="1" applyFont="1" applyFill="1" applyBorder="1" applyAlignment="1">
      <alignment horizontal="center" vertical="center" wrapText="1"/>
    </xf>
    <xf numFmtId="3" fontId="32" fillId="0" borderId="36" xfId="110" applyNumberFormat="1" applyFont="1" applyBorder="1" applyAlignment="1">
      <alignment horizontal="center" vertical="center"/>
    </xf>
    <xf numFmtId="3" fontId="32" fillId="0" borderId="37" xfId="110" applyNumberFormat="1" applyFont="1" applyBorder="1" applyAlignment="1">
      <alignment horizontal="center" vertical="center"/>
    </xf>
    <xf numFmtId="3" fontId="32" fillId="0" borderId="38" xfId="110" applyNumberFormat="1" applyFont="1" applyBorder="1" applyAlignment="1">
      <alignment horizontal="center" vertical="center"/>
    </xf>
    <xf numFmtId="3" fontId="21" fillId="0" borderId="36" xfId="110" applyNumberFormat="1" applyFont="1" applyFill="1" applyBorder="1" applyAlignment="1">
      <alignment horizontal="center" vertical="center"/>
    </xf>
    <xf numFmtId="3" fontId="21" fillId="0" borderId="37" xfId="110" applyNumberFormat="1" applyFont="1" applyFill="1" applyBorder="1" applyAlignment="1">
      <alignment horizontal="center" vertical="center"/>
    </xf>
    <xf numFmtId="3" fontId="21" fillId="0" borderId="38" xfId="110" applyNumberFormat="1" applyFont="1" applyFill="1" applyBorder="1" applyAlignment="1">
      <alignment horizontal="center" vertical="center"/>
    </xf>
    <xf numFmtId="0" fontId="21" fillId="22" borderId="10" xfId="110" applyFont="1" applyFill="1" applyBorder="1" applyAlignment="1">
      <alignment horizontal="left"/>
    </xf>
    <xf numFmtId="0" fontId="21" fillId="22" borderId="11" xfId="110" applyFont="1" applyFill="1" applyBorder="1" applyAlignment="1">
      <alignment horizontal="left"/>
    </xf>
    <xf numFmtId="0" fontId="20" fillId="21" borderId="27" xfId="110" applyFont="1" applyFill="1" applyBorder="1" applyAlignment="1">
      <alignment horizontal="center" vertical="center"/>
    </xf>
    <xf numFmtId="0" fontId="20" fillId="21" borderId="26" xfId="110" applyFont="1" applyFill="1" applyBorder="1" applyAlignment="1">
      <alignment horizontal="center" vertical="center"/>
    </xf>
    <xf numFmtId="0" fontId="20" fillId="21" borderId="28" xfId="110" applyFont="1" applyFill="1" applyBorder="1" applyAlignment="1">
      <alignment horizontal="center" vertical="center"/>
    </xf>
    <xf numFmtId="0" fontId="20" fillId="21" borderId="29" xfId="110" applyFont="1" applyFill="1" applyBorder="1" applyAlignment="1">
      <alignment horizontal="center" vertical="center"/>
    </xf>
    <xf numFmtId="0" fontId="20" fillId="21" borderId="16" xfId="110" applyFont="1" applyFill="1" applyBorder="1" applyAlignment="1">
      <alignment horizontal="center" vertical="center"/>
    </xf>
    <xf numFmtId="0" fontId="20" fillId="21" borderId="17" xfId="110" applyFont="1" applyFill="1" applyBorder="1" applyAlignment="1">
      <alignment horizontal="center" vertical="center"/>
    </xf>
    <xf numFmtId="3" fontId="20" fillId="21" borderId="16" xfId="110" applyNumberFormat="1" applyFont="1" applyFill="1" applyBorder="1" applyAlignment="1">
      <alignment horizontal="center" wrapText="1"/>
    </xf>
    <xf numFmtId="3" fontId="20" fillId="21" borderId="17" xfId="110" applyNumberFormat="1" applyFont="1" applyFill="1" applyBorder="1" applyAlignment="1">
      <alignment horizontal="center" wrapText="1"/>
    </xf>
    <xf numFmtId="0" fontId="39" fillId="25" borderId="27" xfId="0" applyFont="1" applyFill="1" applyBorder="1" applyAlignment="1" applyProtection="1">
      <alignment horizontal="center" vertical="center" wrapText="1"/>
    </xf>
    <xf numFmtId="0" fontId="39" fillId="25" borderId="22" xfId="0" applyFont="1" applyFill="1" applyBorder="1" applyAlignment="1" applyProtection="1">
      <alignment horizontal="center" vertical="center" wrapText="1"/>
    </xf>
    <xf numFmtId="0" fontId="39" fillId="25" borderId="28" xfId="0" applyFont="1" applyFill="1" applyBorder="1" applyAlignment="1" applyProtection="1">
      <alignment horizontal="center" vertical="center" wrapText="1"/>
    </xf>
    <xf numFmtId="0" fontId="39" fillId="25" borderId="26" xfId="0" applyFont="1" applyFill="1" applyBorder="1" applyAlignment="1" applyProtection="1">
      <alignment horizontal="center" vertical="center" wrapText="1"/>
    </xf>
    <xf numFmtId="0" fontId="39" fillId="25" borderId="20" xfId="0" applyFont="1" applyFill="1" applyBorder="1" applyAlignment="1" applyProtection="1">
      <alignment horizontal="center" vertical="center" wrapText="1"/>
    </xf>
    <xf numFmtId="0" fontId="39" fillId="25" borderId="29" xfId="0" applyFont="1" applyFill="1" applyBorder="1" applyAlignment="1" applyProtection="1">
      <alignment horizontal="center" vertical="center" wrapText="1"/>
    </xf>
    <xf numFmtId="0" fontId="26" fillId="30" borderId="10" xfId="110" applyFont="1" applyFill="1" applyBorder="1" applyAlignment="1">
      <alignment horizontal="left"/>
    </xf>
    <xf numFmtId="0" fontId="26" fillId="30" borderId="11" xfId="110" applyFont="1" applyFill="1" applyBorder="1" applyAlignment="1">
      <alignment horizontal="left"/>
    </xf>
    <xf numFmtId="0" fontId="26" fillId="30" borderId="40" xfId="110" applyFont="1" applyFill="1" applyBorder="1" applyAlignment="1">
      <alignment horizontal="left"/>
    </xf>
    <xf numFmtId="0" fontId="0" fillId="27" borderId="10" xfId="0" applyFont="1" applyFill="1" applyBorder="1" applyAlignment="1" applyProtection="1">
      <alignment horizontal="center" vertical="center" wrapText="1"/>
    </xf>
    <xf numFmtId="0" fontId="0" fillId="27" borderId="11" xfId="0" applyFont="1" applyFill="1" applyBorder="1" applyAlignment="1" applyProtection="1">
      <alignment horizontal="center" vertical="center" wrapText="1"/>
    </xf>
    <xf numFmtId="0" fontId="0" fillId="27" borderId="40" xfId="0" applyFont="1" applyFill="1" applyBorder="1" applyAlignment="1" applyProtection="1">
      <alignment horizontal="center" vertical="center" wrapText="1"/>
    </xf>
    <xf numFmtId="166" fontId="38" fillId="28" borderId="10" xfId="0" applyNumberFormat="1" applyFont="1" applyFill="1" applyBorder="1" applyAlignment="1" applyProtection="1">
      <alignment horizontal="center" vertical="center" wrapText="1"/>
    </xf>
    <xf numFmtId="166" fontId="38" fillId="28" borderId="11" xfId="0" applyNumberFormat="1" applyFont="1" applyFill="1" applyBorder="1" applyAlignment="1" applyProtection="1">
      <alignment horizontal="center" vertical="center" wrapText="1"/>
    </xf>
    <xf numFmtId="166" fontId="38" fillId="28" borderId="40" xfId="0" applyNumberFormat="1" applyFont="1" applyFill="1" applyBorder="1" applyAlignment="1" applyProtection="1">
      <alignment horizontal="center" vertical="center" wrapText="1"/>
    </xf>
    <xf numFmtId="0" fontId="37" fillId="0" borderId="10" xfId="0" applyFont="1" applyFill="1" applyBorder="1" applyAlignment="1" applyProtection="1">
      <alignment horizontal="left" vertical="center"/>
    </xf>
    <xf numFmtId="0" fontId="37" fillId="0" borderId="11" xfId="0" applyFont="1" applyFill="1" applyBorder="1" applyAlignment="1" applyProtection="1">
      <alignment horizontal="left" vertical="center"/>
    </xf>
    <xf numFmtId="2" fontId="21" fillId="29" borderId="10" xfId="0" applyNumberFormat="1" applyFont="1" applyFill="1" applyBorder="1" applyAlignment="1" applyProtection="1">
      <alignment horizontal="center" vertical="center" wrapText="1"/>
    </xf>
    <xf numFmtId="2" fontId="21" fillId="29" borderId="4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</cellXfs>
  <cellStyles count="146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Diseño" xfId="143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Excel Built-in Normal" xfId="144"/>
    <cellStyle name="Excel Built-in Normal 1" xfId="145"/>
    <cellStyle name="Excel Built-in Normal 2" xfId="142"/>
    <cellStyle name="Incorrecto 2" xfId="103"/>
    <cellStyle name="Incorrecto 2 2" xfId="104"/>
    <cellStyle name="Incorrecto 3" xfId="105"/>
    <cellStyle name="Millares" xfId="140" builtinId="3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Porcentual" xfId="141" builtinId="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1"/>
  <sheetViews>
    <sheetView showZeros="0" topLeftCell="A82" zoomScale="75" zoomScaleNormal="75" workbookViewId="0">
      <selection activeCell="F91" sqref="F91:F96"/>
    </sheetView>
  </sheetViews>
  <sheetFormatPr baseColWidth="10" defaultColWidth="11.42578125" defaultRowHeight="15"/>
  <cols>
    <col min="1" max="1" width="8.7109375" customWidth="1"/>
    <col min="2" max="2" width="86.140625" customWidth="1"/>
    <col min="3" max="3" width="12.7109375" customWidth="1"/>
    <col min="4" max="4" width="14.42578125" customWidth="1"/>
    <col min="5" max="5" width="12.140625" customWidth="1"/>
    <col min="7" max="7" width="16.140625" style="115" customWidth="1"/>
    <col min="8" max="8" width="25.42578125" style="115" customWidth="1"/>
    <col min="9" max="9" width="22.85546875" style="115" customWidth="1"/>
    <col min="10" max="10" width="37.7109375" customWidth="1"/>
    <col min="11" max="11" width="40.42578125" customWidth="1"/>
  </cols>
  <sheetData>
    <row r="1" spans="1:10" ht="9" customHeight="1">
      <c r="A1" s="3"/>
      <c r="B1" s="3"/>
      <c r="C1" s="3"/>
      <c r="D1" s="3"/>
      <c r="E1" s="3"/>
      <c r="F1" s="3"/>
      <c r="G1" s="110"/>
      <c r="H1" s="110"/>
      <c r="I1" s="110"/>
    </row>
    <row r="2" spans="1:10" ht="20.100000000000001" customHeight="1">
      <c r="A2" s="5"/>
      <c r="B2" s="63"/>
      <c r="C2" s="5"/>
      <c r="D2" s="5"/>
      <c r="E2" s="4"/>
      <c r="F2" s="4"/>
      <c r="G2" s="111"/>
      <c r="H2" s="111"/>
      <c r="I2" s="111"/>
    </row>
    <row r="3" spans="1:10" ht="20.100000000000001" customHeight="1">
      <c r="A3" s="5"/>
      <c r="B3" s="5"/>
      <c r="C3" s="5"/>
      <c r="D3" s="5"/>
      <c r="E3" s="4"/>
      <c r="F3" s="4"/>
      <c r="G3" s="111"/>
      <c r="H3" s="111"/>
      <c r="I3" s="111"/>
    </row>
    <row r="4" spans="1:10" ht="43.5" customHeight="1">
      <c r="A4" s="64" t="s">
        <v>69</v>
      </c>
      <c r="B4" s="5" t="s">
        <v>121</v>
      </c>
      <c r="C4" s="11"/>
      <c r="D4" s="11"/>
      <c r="E4" s="4"/>
      <c r="F4" s="4"/>
      <c r="G4" s="111"/>
      <c r="H4" s="111"/>
      <c r="I4" s="111"/>
    </row>
    <row r="5" spans="1:10" ht="20.100000000000001" customHeight="1">
      <c r="A5" s="54" t="s">
        <v>90</v>
      </c>
      <c r="B5" s="54"/>
      <c r="C5" s="10"/>
      <c r="D5" s="10"/>
      <c r="E5" s="4"/>
      <c r="F5" s="4"/>
      <c r="G5" s="111"/>
      <c r="H5" s="111"/>
      <c r="I5" s="111"/>
    </row>
    <row r="6" spans="1:10" ht="20.100000000000001" customHeight="1">
      <c r="A6" s="10" t="s">
        <v>5</v>
      </c>
      <c r="B6" s="10"/>
      <c r="C6" s="10"/>
      <c r="D6" s="10"/>
      <c r="E6" s="4"/>
      <c r="F6" s="28"/>
      <c r="G6" s="112"/>
      <c r="H6" s="112"/>
      <c r="I6" s="112"/>
    </row>
    <row r="7" spans="1:10" ht="15.75" customHeight="1" thickBot="1">
      <c r="A7" s="4"/>
      <c r="B7" s="4"/>
      <c r="C7" s="4"/>
      <c r="D7" s="4"/>
      <c r="E7" s="4"/>
      <c r="F7" s="4"/>
      <c r="G7" s="111"/>
      <c r="H7" s="111"/>
      <c r="I7" s="111"/>
    </row>
    <row r="8" spans="1:10" ht="16.5" customHeight="1" thickBot="1">
      <c r="A8" s="239"/>
      <c r="B8" s="240"/>
      <c r="C8" s="240"/>
      <c r="D8" s="240"/>
      <c r="E8" s="240"/>
      <c r="F8" s="240"/>
      <c r="G8" s="240"/>
      <c r="H8" s="240"/>
      <c r="I8" s="240"/>
    </row>
    <row r="9" spans="1:10" ht="6" customHeight="1" thickBot="1">
      <c r="A9" s="1"/>
      <c r="B9" s="1"/>
      <c r="C9" s="1"/>
      <c r="D9" s="1"/>
      <c r="E9" s="1"/>
      <c r="F9" s="1"/>
      <c r="G9" s="113"/>
      <c r="H9" s="113"/>
      <c r="I9" s="113"/>
    </row>
    <row r="10" spans="1:10" ht="15" customHeight="1">
      <c r="A10" s="241" t="s">
        <v>0</v>
      </c>
      <c r="B10" s="241" t="s">
        <v>1</v>
      </c>
      <c r="C10" s="33"/>
      <c r="D10" s="33"/>
      <c r="E10" s="243" t="s">
        <v>2</v>
      </c>
      <c r="F10" s="245" t="s">
        <v>3</v>
      </c>
      <c r="G10" s="247" t="s">
        <v>158</v>
      </c>
      <c r="H10" s="231" t="s">
        <v>159</v>
      </c>
      <c r="I10" s="231" t="s">
        <v>160</v>
      </c>
      <c r="J10" s="231" t="s">
        <v>161</v>
      </c>
    </row>
    <row r="11" spans="1:10" ht="15.75" thickBot="1">
      <c r="A11" s="242"/>
      <c r="B11" s="242"/>
      <c r="C11" s="34"/>
      <c r="D11" s="34"/>
      <c r="E11" s="244"/>
      <c r="F11" s="246"/>
      <c r="G11" s="248"/>
      <c r="H11" s="232"/>
      <c r="I11" s="232"/>
      <c r="J11" s="232"/>
    </row>
    <row r="12" spans="1:10" ht="4.5" customHeight="1" thickBot="1">
      <c r="A12" s="4"/>
      <c r="B12" s="4"/>
      <c r="C12" s="4"/>
      <c r="D12" s="4"/>
      <c r="E12" s="4"/>
      <c r="F12" s="4"/>
      <c r="G12" s="111"/>
      <c r="H12" s="111"/>
      <c r="I12" s="111"/>
    </row>
    <row r="13" spans="1:10" ht="18" customHeight="1" thickBot="1">
      <c r="A13" s="12">
        <v>1</v>
      </c>
      <c r="B13" s="13" t="s">
        <v>7</v>
      </c>
      <c r="C13" s="13"/>
      <c r="D13" s="13"/>
      <c r="E13" s="14"/>
      <c r="F13" s="14"/>
      <c r="G13" s="97"/>
      <c r="H13" s="97"/>
      <c r="I13" s="123"/>
    </row>
    <row r="14" spans="1:10" ht="18" customHeight="1">
      <c r="A14" s="18" t="s">
        <v>8</v>
      </c>
      <c r="B14" s="29" t="s">
        <v>65</v>
      </c>
      <c r="C14" s="35"/>
      <c r="D14" s="35"/>
      <c r="E14" s="19" t="s">
        <v>14</v>
      </c>
      <c r="F14" s="19">
        <v>1</v>
      </c>
      <c r="G14" s="96"/>
      <c r="H14" s="233"/>
      <c r="I14" s="103"/>
    </row>
    <row r="15" spans="1:10" ht="18" customHeight="1">
      <c r="A15" s="18" t="s">
        <v>9</v>
      </c>
      <c r="B15" s="29" t="s">
        <v>12</v>
      </c>
      <c r="C15" s="32"/>
      <c r="D15" s="31"/>
      <c r="E15" s="19" t="s">
        <v>11</v>
      </c>
      <c r="F15" s="19">
        <v>1</v>
      </c>
      <c r="G15" s="96"/>
      <c r="H15" s="234"/>
      <c r="I15" s="103"/>
    </row>
    <row r="16" spans="1:10" ht="18" customHeight="1">
      <c r="A16" s="18" t="s">
        <v>10</v>
      </c>
      <c r="B16" s="29" t="s">
        <v>13</v>
      </c>
      <c r="C16" s="32"/>
      <c r="D16" s="32"/>
      <c r="E16" s="19" t="s">
        <v>14</v>
      </c>
      <c r="F16" s="19">
        <v>1</v>
      </c>
      <c r="G16" s="96"/>
      <c r="H16" s="234"/>
      <c r="I16" s="103"/>
    </row>
    <row r="17" spans="1:11" ht="18" customHeight="1">
      <c r="A17" s="18" t="s">
        <v>15</v>
      </c>
      <c r="B17" s="29" t="s">
        <v>16</v>
      </c>
      <c r="C17" s="32"/>
      <c r="D17" s="32"/>
      <c r="E17" s="19" t="s">
        <v>11</v>
      </c>
      <c r="F17" s="19">
        <v>1</v>
      </c>
      <c r="G17" s="96"/>
      <c r="H17" s="234"/>
      <c r="I17" s="103"/>
    </row>
    <row r="18" spans="1:11" ht="18" customHeight="1">
      <c r="A18" s="18" t="s">
        <v>17</v>
      </c>
      <c r="B18" s="30" t="s">
        <v>19</v>
      </c>
      <c r="C18" s="31"/>
      <c r="D18" s="32"/>
      <c r="E18" s="19" t="s">
        <v>11</v>
      </c>
      <c r="F18" s="19">
        <v>1</v>
      </c>
      <c r="G18" s="96"/>
      <c r="H18" s="234"/>
      <c r="I18" s="103"/>
    </row>
    <row r="19" spans="1:11" ht="18" customHeight="1">
      <c r="A19" s="18" t="s">
        <v>18</v>
      </c>
      <c r="B19" s="30" t="s">
        <v>20</v>
      </c>
      <c r="C19" s="31"/>
      <c r="D19" s="32"/>
      <c r="E19" s="19" t="s">
        <v>21</v>
      </c>
      <c r="F19" s="19" t="s">
        <v>132</v>
      </c>
      <c r="G19" s="96"/>
      <c r="H19" s="234"/>
      <c r="I19" s="103"/>
    </row>
    <row r="20" spans="1:11" ht="18" customHeight="1">
      <c r="A20" s="18" t="s">
        <v>22</v>
      </c>
      <c r="B20" s="36" t="s">
        <v>31</v>
      </c>
      <c r="C20" s="37"/>
      <c r="D20" s="37"/>
      <c r="E20" s="19" t="s">
        <v>11</v>
      </c>
      <c r="F20" s="19">
        <v>1</v>
      </c>
      <c r="G20" s="96"/>
      <c r="H20" s="234"/>
      <c r="I20" s="103"/>
    </row>
    <row r="21" spans="1:11" ht="18" customHeight="1" thickBot="1">
      <c r="A21" s="18" t="s">
        <v>23</v>
      </c>
      <c r="B21" s="39" t="s">
        <v>32</v>
      </c>
      <c r="C21" s="43"/>
      <c r="D21" s="44"/>
      <c r="E21" s="19" t="s">
        <v>11</v>
      </c>
      <c r="F21" s="19">
        <v>1</v>
      </c>
      <c r="G21" s="96"/>
      <c r="H21" s="235"/>
      <c r="I21" s="103"/>
    </row>
    <row r="22" spans="1:11" ht="18" customHeight="1" thickBot="1">
      <c r="A22" s="12">
        <v>4</v>
      </c>
      <c r="B22" s="13" t="s">
        <v>80</v>
      </c>
      <c r="C22" s="13"/>
      <c r="D22" s="13"/>
      <c r="E22" s="15"/>
      <c r="F22" s="15"/>
      <c r="G22" s="97"/>
      <c r="H22" s="97"/>
      <c r="I22" s="123"/>
    </row>
    <row r="23" spans="1:11" ht="18" customHeight="1">
      <c r="A23" s="45" t="s">
        <v>27</v>
      </c>
      <c r="B23" s="36" t="s">
        <v>143</v>
      </c>
      <c r="C23" s="38"/>
      <c r="D23" s="31"/>
      <c r="E23" s="19" t="s">
        <v>25</v>
      </c>
      <c r="F23" s="19">
        <v>166.16</v>
      </c>
      <c r="G23" s="96"/>
      <c r="H23" s="96"/>
      <c r="I23" s="96"/>
    </row>
    <row r="24" spans="1:11" ht="18" customHeight="1">
      <c r="A24" s="45" t="s">
        <v>89</v>
      </c>
      <c r="B24" s="36" t="s">
        <v>144</v>
      </c>
      <c r="C24" s="38"/>
      <c r="D24" s="31"/>
      <c r="E24" s="19" t="s">
        <v>25</v>
      </c>
      <c r="F24" s="19">
        <v>31.15</v>
      </c>
      <c r="G24" s="96"/>
      <c r="H24" s="96"/>
      <c r="I24" s="96"/>
    </row>
    <row r="25" spans="1:11" ht="18" customHeight="1">
      <c r="A25" s="47"/>
      <c r="B25" s="43" t="s">
        <v>153</v>
      </c>
      <c r="C25" s="43"/>
      <c r="D25" s="22"/>
      <c r="E25" s="23" t="s">
        <v>25</v>
      </c>
      <c r="F25" s="23">
        <v>6</v>
      </c>
      <c r="G25" s="96"/>
      <c r="H25" s="91"/>
      <c r="I25" s="91"/>
    </row>
    <row r="26" spans="1:11" ht="18" customHeight="1" thickBot="1">
      <c r="A26" s="47"/>
      <c r="B26" s="43" t="s">
        <v>139</v>
      </c>
      <c r="C26" s="43"/>
      <c r="D26" s="22"/>
      <c r="E26" s="23" t="s">
        <v>26</v>
      </c>
      <c r="F26" s="23">
        <v>1.6</v>
      </c>
      <c r="G26" s="96"/>
      <c r="H26" s="91"/>
      <c r="I26" s="91"/>
    </row>
    <row r="27" spans="1:11" ht="18" customHeight="1" thickBot="1">
      <c r="A27" s="12">
        <v>5</v>
      </c>
      <c r="B27" s="13" t="s">
        <v>114</v>
      </c>
      <c r="C27" s="13"/>
      <c r="D27" s="13"/>
      <c r="E27" s="15"/>
      <c r="F27" s="15"/>
      <c r="G27" s="97"/>
      <c r="H27" s="97"/>
      <c r="I27" s="123"/>
    </row>
    <row r="28" spans="1:11" ht="18" customHeight="1" thickBot="1">
      <c r="A28" s="67"/>
      <c r="B28" s="43" t="s">
        <v>145</v>
      </c>
      <c r="C28" s="68"/>
      <c r="D28" s="69"/>
      <c r="E28" s="70" t="s">
        <v>26</v>
      </c>
      <c r="F28" s="70">
        <v>3.48</v>
      </c>
      <c r="G28" s="98"/>
      <c r="H28" s="98"/>
      <c r="I28" s="124"/>
    </row>
    <row r="29" spans="1:11" ht="18" customHeight="1" thickBot="1">
      <c r="A29" s="12">
        <v>6</v>
      </c>
      <c r="B29" s="13" t="s">
        <v>28</v>
      </c>
      <c r="C29" s="13"/>
      <c r="D29" s="13"/>
      <c r="E29" s="15"/>
      <c r="F29" s="15"/>
      <c r="G29" s="97"/>
      <c r="H29" s="97"/>
      <c r="I29" s="123"/>
      <c r="K29" s="25"/>
    </row>
    <row r="30" spans="1:11" ht="18" customHeight="1">
      <c r="A30" s="20">
        <v>6.1</v>
      </c>
      <c r="B30" s="77" t="s">
        <v>116</v>
      </c>
      <c r="C30" s="86"/>
      <c r="D30" s="86"/>
      <c r="E30" s="20" t="s">
        <v>115</v>
      </c>
      <c r="F30" s="20">
        <v>46.31</v>
      </c>
      <c r="G30" s="99"/>
      <c r="H30" s="99"/>
      <c r="I30" s="114"/>
    </row>
    <row r="31" spans="1:11" ht="18" customHeight="1" thickBot="1">
      <c r="A31" s="53"/>
      <c r="B31" s="36" t="s">
        <v>91</v>
      </c>
      <c r="C31" s="38"/>
      <c r="D31" s="38"/>
      <c r="E31" s="20" t="s">
        <v>25</v>
      </c>
      <c r="F31" s="20">
        <v>37.44</v>
      </c>
      <c r="G31" s="99"/>
      <c r="H31" s="114"/>
      <c r="I31" s="114"/>
    </row>
    <row r="32" spans="1:11" ht="18" customHeight="1" thickBot="1">
      <c r="A32" s="12">
        <v>7</v>
      </c>
      <c r="B32" s="13" t="s">
        <v>29</v>
      </c>
      <c r="C32" s="13"/>
      <c r="D32" s="13"/>
      <c r="E32" s="15"/>
      <c r="F32" s="15"/>
      <c r="G32" s="97"/>
      <c r="H32" s="97"/>
      <c r="I32" s="123"/>
    </row>
    <row r="33" spans="1:10" ht="18" customHeight="1">
      <c r="A33" s="21" t="s">
        <v>30</v>
      </c>
      <c r="B33" s="65" t="s">
        <v>119</v>
      </c>
      <c r="C33" s="65"/>
      <c r="D33" s="65"/>
      <c r="E33" s="21"/>
      <c r="F33" s="21">
        <v>46</v>
      </c>
      <c r="G33" s="130"/>
      <c r="H33" s="100"/>
      <c r="I33" s="100"/>
    </row>
    <row r="34" spans="1:10" ht="18" customHeight="1">
      <c r="A34" s="21">
        <v>7.05</v>
      </c>
      <c r="B34" s="65" t="s">
        <v>118</v>
      </c>
      <c r="C34" s="65"/>
      <c r="D34" s="65"/>
      <c r="E34" s="21" t="s">
        <v>25</v>
      </c>
      <c r="F34" s="21">
        <v>110.51</v>
      </c>
      <c r="G34" s="130"/>
      <c r="H34" s="100"/>
      <c r="I34" s="100"/>
    </row>
    <row r="35" spans="1:10" ht="18" customHeight="1">
      <c r="A35" s="21">
        <v>7.06</v>
      </c>
      <c r="B35" s="65" t="s">
        <v>117</v>
      </c>
      <c r="C35" s="65"/>
      <c r="D35" s="65"/>
      <c r="E35" s="21" t="s">
        <v>25</v>
      </c>
      <c r="F35" s="21">
        <v>37.44</v>
      </c>
      <c r="G35" s="130"/>
      <c r="H35" s="100"/>
      <c r="I35" s="100"/>
    </row>
    <row r="36" spans="1:10" ht="18" customHeight="1">
      <c r="A36" s="21">
        <v>7.07</v>
      </c>
      <c r="B36" s="65" t="s">
        <v>146</v>
      </c>
      <c r="C36" s="65"/>
      <c r="D36" s="65"/>
      <c r="E36" s="21" t="s">
        <v>25</v>
      </c>
      <c r="F36" s="21">
        <v>40</v>
      </c>
      <c r="G36" s="130"/>
      <c r="H36" s="100"/>
      <c r="I36" s="100"/>
    </row>
    <row r="37" spans="1:10" ht="18" customHeight="1" thickBot="1">
      <c r="A37" s="76">
        <v>7.08</v>
      </c>
      <c r="B37" s="22" t="s">
        <v>123</v>
      </c>
      <c r="C37" s="22"/>
      <c r="D37" s="22"/>
      <c r="E37" s="23" t="s">
        <v>24</v>
      </c>
      <c r="F37" s="76">
        <v>108</v>
      </c>
      <c r="G37" s="91"/>
      <c r="H37" s="101"/>
      <c r="I37" s="101"/>
    </row>
    <row r="38" spans="1:10" ht="18" customHeight="1" thickBot="1">
      <c r="A38" s="12">
        <v>8</v>
      </c>
      <c r="B38" s="13" t="s">
        <v>33</v>
      </c>
      <c r="C38" s="13"/>
      <c r="D38" s="13"/>
      <c r="E38" s="15"/>
      <c r="F38" s="15"/>
      <c r="G38" s="97"/>
      <c r="H38" s="97"/>
      <c r="I38" s="123"/>
    </row>
    <row r="39" spans="1:10" ht="18" customHeight="1" thickBot="1">
      <c r="A39" s="72" t="s">
        <v>34</v>
      </c>
      <c r="B39" s="73" t="s">
        <v>120</v>
      </c>
      <c r="C39" s="71"/>
      <c r="D39" s="71"/>
      <c r="E39" s="74" t="s">
        <v>25</v>
      </c>
      <c r="F39" s="85">
        <v>98</v>
      </c>
      <c r="G39" s="102"/>
      <c r="H39" s="108"/>
      <c r="I39" s="108"/>
      <c r="J39" s="94"/>
    </row>
    <row r="40" spans="1:10" ht="20.100000000000001" customHeight="1" thickBot="1">
      <c r="A40" s="12">
        <v>12</v>
      </c>
      <c r="B40" s="13" t="s">
        <v>35</v>
      </c>
      <c r="C40" s="13"/>
      <c r="D40" s="13"/>
      <c r="E40" s="15"/>
      <c r="F40" s="15"/>
      <c r="G40" s="97"/>
      <c r="H40" s="97"/>
      <c r="I40" s="123"/>
    </row>
    <row r="41" spans="1:10" ht="20.100000000000001" customHeight="1">
      <c r="A41" s="18" t="s">
        <v>36</v>
      </c>
      <c r="B41" s="29" t="s">
        <v>92</v>
      </c>
      <c r="C41" s="35">
        <f>2.2+0.39+0.39</f>
        <v>2.9800000000000004</v>
      </c>
      <c r="D41" s="60" t="s">
        <v>99</v>
      </c>
      <c r="E41" s="19" t="s">
        <v>14</v>
      </c>
      <c r="F41" s="19">
        <v>1</v>
      </c>
      <c r="G41" s="96"/>
      <c r="I41" s="103"/>
    </row>
    <row r="42" spans="1:10" ht="20.100000000000001" customHeight="1">
      <c r="A42" s="18" t="s">
        <v>37</v>
      </c>
      <c r="B42" s="29" t="s">
        <v>140</v>
      </c>
      <c r="C42" s="40">
        <v>1.32</v>
      </c>
      <c r="D42" s="61" t="s">
        <v>100</v>
      </c>
      <c r="E42" s="19" t="s">
        <v>14</v>
      </c>
      <c r="F42" s="19">
        <v>8</v>
      </c>
      <c r="G42" s="96"/>
      <c r="I42" s="103"/>
    </row>
    <row r="43" spans="1:10" s="2" customFormat="1" ht="20.100000000000001" customHeight="1">
      <c r="A43" s="45" t="s">
        <v>38</v>
      </c>
      <c r="B43" s="29" t="s">
        <v>141</v>
      </c>
      <c r="C43" s="57">
        <v>5.7</v>
      </c>
      <c r="D43" s="62" t="s">
        <v>101</v>
      </c>
      <c r="E43" s="20" t="s">
        <v>14</v>
      </c>
      <c r="F43" s="20">
        <v>1</v>
      </c>
      <c r="G43" s="96"/>
      <c r="H43" s="122"/>
      <c r="I43" s="114"/>
      <c r="J43"/>
    </row>
    <row r="44" spans="1:10" ht="20.100000000000001" customHeight="1">
      <c r="A44" s="18" t="s">
        <v>78</v>
      </c>
      <c r="B44" s="29" t="s">
        <v>93</v>
      </c>
      <c r="C44" s="40">
        <v>3.8</v>
      </c>
      <c r="D44" s="61" t="s">
        <v>102</v>
      </c>
      <c r="E44" s="19" t="s">
        <v>14</v>
      </c>
      <c r="F44" s="19">
        <v>1</v>
      </c>
      <c r="G44" s="96"/>
      <c r="I44" s="103"/>
    </row>
    <row r="45" spans="1:10" ht="20.100000000000001" customHeight="1">
      <c r="A45" s="18" t="s">
        <v>79</v>
      </c>
      <c r="B45" s="29" t="s">
        <v>142</v>
      </c>
      <c r="C45" s="40">
        <v>0.6</v>
      </c>
      <c r="D45" s="61" t="s">
        <v>147</v>
      </c>
      <c r="E45" s="19" t="s">
        <v>14</v>
      </c>
      <c r="F45" s="19">
        <v>2</v>
      </c>
      <c r="G45" s="96"/>
      <c r="I45" s="103"/>
    </row>
    <row r="46" spans="1:10" ht="20.100000000000001" customHeight="1">
      <c r="A46" s="18" t="s">
        <v>66</v>
      </c>
      <c r="B46" s="29" t="s">
        <v>104</v>
      </c>
      <c r="C46" s="41">
        <v>3.4</v>
      </c>
      <c r="D46" s="59" t="s">
        <v>105</v>
      </c>
      <c r="E46" s="19" t="s">
        <v>14</v>
      </c>
      <c r="F46" s="19">
        <v>2</v>
      </c>
      <c r="G46" s="96"/>
      <c r="I46" s="103"/>
    </row>
    <row r="47" spans="1:10" ht="20.100000000000001" customHeight="1">
      <c r="A47" s="18" t="s">
        <v>67</v>
      </c>
      <c r="B47" s="29" t="s">
        <v>94</v>
      </c>
      <c r="C47" s="41">
        <v>0.65</v>
      </c>
      <c r="D47" s="59" t="s">
        <v>106</v>
      </c>
      <c r="E47" s="19" t="s">
        <v>14</v>
      </c>
      <c r="F47" s="19">
        <v>2</v>
      </c>
      <c r="G47" s="96"/>
      <c r="I47" s="103"/>
    </row>
    <row r="48" spans="1:10" ht="20.100000000000001" customHeight="1" thickBot="1">
      <c r="A48" s="66"/>
      <c r="B48" s="22" t="s">
        <v>155</v>
      </c>
      <c r="C48" s="92" t="s">
        <v>156</v>
      </c>
      <c r="D48" s="93"/>
      <c r="E48" s="23" t="s">
        <v>14</v>
      </c>
      <c r="F48" s="23">
        <v>2</v>
      </c>
      <c r="G48" s="91"/>
      <c r="I48" s="101"/>
    </row>
    <row r="49" spans="1:10" ht="20.100000000000001" customHeight="1" thickBot="1">
      <c r="A49" s="12">
        <v>13</v>
      </c>
      <c r="B49" s="13" t="s">
        <v>81</v>
      </c>
      <c r="C49" s="13"/>
      <c r="D49" s="13"/>
      <c r="E49" s="15"/>
      <c r="F49" s="15"/>
      <c r="G49" s="97"/>
      <c r="H49" s="97"/>
      <c r="I49" s="123"/>
    </row>
    <row r="50" spans="1:10" ht="20.100000000000001" customHeight="1">
      <c r="A50" s="19" t="s">
        <v>39</v>
      </c>
      <c r="B50" s="75" t="s">
        <v>95</v>
      </c>
      <c r="C50" s="75">
        <v>0.9</v>
      </c>
      <c r="D50" s="80" t="s">
        <v>103</v>
      </c>
      <c r="E50" s="19" t="s">
        <v>14</v>
      </c>
      <c r="F50" s="19">
        <v>1</v>
      </c>
      <c r="G50" s="96"/>
      <c r="I50" s="103"/>
    </row>
    <row r="51" spans="1:10" ht="20.100000000000001" customHeight="1">
      <c r="A51" s="21" t="s">
        <v>40</v>
      </c>
      <c r="B51" s="65" t="s">
        <v>96</v>
      </c>
      <c r="C51" s="65">
        <v>0.8</v>
      </c>
      <c r="D51" s="78" t="s">
        <v>103</v>
      </c>
      <c r="E51" s="21" t="s">
        <v>14</v>
      </c>
      <c r="F51" s="21">
        <v>2</v>
      </c>
      <c r="G51" s="130"/>
      <c r="I51" s="100"/>
    </row>
    <row r="52" spans="1:10" ht="20.100000000000001" customHeight="1">
      <c r="A52" s="21" t="s">
        <v>41</v>
      </c>
      <c r="B52" s="65" t="s">
        <v>97</v>
      </c>
      <c r="C52" s="79">
        <v>0.8</v>
      </c>
      <c r="D52" s="78" t="s">
        <v>103</v>
      </c>
      <c r="E52" s="21" t="s">
        <v>14</v>
      </c>
      <c r="F52" s="21">
        <v>5</v>
      </c>
      <c r="G52" s="130"/>
      <c r="I52" s="100"/>
    </row>
    <row r="53" spans="1:10" ht="20.100000000000001" customHeight="1">
      <c r="A53" s="21" t="s">
        <v>68</v>
      </c>
      <c r="B53" s="65" t="s">
        <v>98</v>
      </c>
      <c r="C53" s="79">
        <v>1.5</v>
      </c>
      <c r="D53" s="78" t="s">
        <v>103</v>
      </c>
      <c r="E53" s="21" t="s">
        <v>14</v>
      </c>
      <c r="F53" s="21">
        <v>2</v>
      </c>
      <c r="G53" s="130"/>
      <c r="I53" s="100"/>
    </row>
    <row r="54" spans="1:10" ht="20.100000000000001" customHeight="1">
      <c r="A54" s="21">
        <v>13.05</v>
      </c>
      <c r="B54" s="65" t="s">
        <v>111</v>
      </c>
      <c r="C54" s="79"/>
      <c r="D54" s="78"/>
      <c r="E54" s="21" t="s">
        <v>24</v>
      </c>
      <c r="F54" s="21">
        <v>44.66</v>
      </c>
      <c r="G54" s="130"/>
      <c r="H54" s="100"/>
      <c r="I54" s="100"/>
      <c r="J54" s="87"/>
    </row>
    <row r="55" spans="1:10" ht="20.100000000000001" customHeight="1" thickBot="1">
      <c r="A55" s="76">
        <v>13.06</v>
      </c>
      <c r="B55" s="81" t="s">
        <v>112</v>
      </c>
      <c r="C55" s="82"/>
      <c r="D55" s="83"/>
      <c r="E55" s="76" t="s">
        <v>24</v>
      </c>
      <c r="F55" s="76">
        <v>102.4</v>
      </c>
      <c r="G55" s="131"/>
      <c r="H55" s="104"/>
      <c r="I55" s="104"/>
      <c r="J55" s="88"/>
    </row>
    <row r="56" spans="1:10" ht="20.100000000000001" customHeight="1" thickBot="1">
      <c r="A56" s="12">
        <v>15</v>
      </c>
      <c r="B56" s="13" t="s">
        <v>107</v>
      </c>
      <c r="C56" s="13"/>
      <c r="D56" s="13"/>
      <c r="E56" s="15"/>
      <c r="F56" s="15"/>
      <c r="G56" s="97"/>
      <c r="H56" s="97"/>
      <c r="I56" s="123"/>
    </row>
    <row r="57" spans="1:10" ht="20.100000000000001" customHeight="1">
      <c r="A57" s="18" t="s">
        <v>42</v>
      </c>
      <c r="B57" s="29" t="s">
        <v>124</v>
      </c>
      <c r="C57" s="58">
        <v>2.25</v>
      </c>
      <c r="D57" s="35" t="s">
        <v>108</v>
      </c>
      <c r="E57" s="19" t="s">
        <v>14</v>
      </c>
      <c r="F57" s="19">
        <v>2</v>
      </c>
      <c r="G57" s="96"/>
      <c r="I57" s="103"/>
    </row>
    <row r="58" spans="1:10" ht="20.100000000000001" customHeight="1" thickBot="1">
      <c r="A58" s="18" t="s">
        <v>43</v>
      </c>
      <c r="B58" s="30" t="s">
        <v>137</v>
      </c>
      <c r="C58" s="40">
        <v>2.2000000000000002</v>
      </c>
      <c r="D58" s="32" t="s">
        <v>82</v>
      </c>
      <c r="E58" s="19" t="s">
        <v>14</v>
      </c>
      <c r="F58" s="19">
        <v>1</v>
      </c>
      <c r="G58" s="96"/>
      <c r="I58" s="103"/>
    </row>
    <row r="59" spans="1:10" ht="20.100000000000001" customHeight="1" thickBot="1">
      <c r="A59" s="12">
        <v>16</v>
      </c>
      <c r="B59" s="13" t="s">
        <v>83</v>
      </c>
      <c r="C59" s="13"/>
      <c r="D59" s="13"/>
      <c r="E59" s="15"/>
      <c r="F59" s="15"/>
      <c r="G59" s="97"/>
      <c r="H59" s="97"/>
      <c r="I59" s="123"/>
    </row>
    <row r="60" spans="1:10" ht="20.100000000000001" customHeight="1">
      <c r="A60" s="19" t="s">
        <v>44</v>
      </c>
      <c r="B60" s="75" t="s">
        <v>138</v>
      </c>
      <c r="C60" s="75"/>
      <c r="D60" s="75"/>
      <c r="E60" s="19" t="s">
        <v>25</v>
      </c>
      <c r="F60" s="19">
        <v>40</v>
      </c>
      <c r="G60" s="96"/>
      <c r="I60" s="103"/>
    </row>
    <row r="61" spans="1:10" ht="20.100000000000001" customHeight="1">
      <c r="A61" s="21">
        <v>16.02</v>
      </c>
      <c r="B61" s="65" t="s">
        <v>122</v>
      </c>
      <c r="C61" s="65"/>
      <c r="D61" s="65"/>
      <c r="E61" s="21" t="s">
        <v>25</v>
      </c>
      <c r="F61" s="21">
        <v>64</v>
      </c>
      <c r="G61" s="130"/>
      <c r="I61" s="100"/>
    </row>
    <row r="62" spans="1:10" ht="20.100000000000001" customHeight="1" thickBot="1">
      <c r="A62" s="76">
        <v>16.03</v>
      </c>
      <c r="B62" s="81" t="s">
        <v>113</v>
      </c>
      <c r="C62" s="81"/>
      <c r="D62" s="81"/>
      <c r="E62" s="76" t="s">
        <v>25</v>
      </c>
      <c r="F62" s="76">
        <v>37.72</v>
      </c>
      <c r="G62" s="131"/>
      <c r="I62" s="104"/>
    </row>
    <row r="63" spans="1:10" ht="20.100000000000001" customHeight="1" thickBot="1">
      <c r="A63" s="12">
        <v>17</v>
      </c>
      <c r="B63" s="13" t="s">
        <v>62</v>
      </c>
      <c r="C63" s="13"/>
      <c r="D63" s="13"/>
      <c r="E63" s="15"/>
      <c r="F63" s="15"/>
      <c r="G63" s="97"/>
      <c r="H63" s="97"/>
      <c r="I63" s="123"/>
    </row>
    <row r="64" spans="1:10" ht="20.100000000000001" customHeight="1">
      <c r="A64" s="45" t="s">
        <v>45</v>
      </c>
      <c r="B64" s="48" t="s">
        <v>88</v>
      </c>
      <c r="C64" s="38"/>
      <c r="D64" s="46"/>
      <c r="E64" s="20" t="s">
        <v>11</v>
      </c>
      <c r="F64" s="20"/>
      <c r="G64" s="99"/>
      <c r="H64" s="236"/>
      <c r="I64" s="114"/>
    </row>
    <row r="65" spans="1:9" ht="20.100000000000001" customHeight="1">
      <c r="A65" s="45" t="s">
        <v>46</v>
      </c>
      <c r="B65" s="49" t="s">
        <v>56</v>
      </c>
      <c r="C65" s="38"/>
      <c r="D65" s="37"/>
      <c r="E65" s="20" t="s">
        <v>11</v>
      </c>
      <c r="F65" s="20"/>
      <c r="G65" s="99"/>
      <c r="H65" s="237"/>
      <c r="I65" s="114"/>
    </row>
    <row r="66" spans="1:9" ht="20.100000000000001" customHeight="1">
      <c r="A66" s="45" t="s">
        <v>70</v>
      </c>
      <c r="B66" s="36" t="s">
        <v>57</v>
      </c>
      <c r="C66" s="38"/>
      <c r="D66" s="37"/>
      <c r="E66" s="20" t="s">
        <v>11</v>
      </c>
      <c r="F66" s="20"/>
      <c r="G66" s="99"/>
      <c r="H66" s="237"/>
      <c r="I66" s="114"/>
    </row>
    <row r="67" spans="1:9" ht="20.100000000000001" customHeight="1">
      <c r="A67" s="45" t="s">
        <v>71</v>
      </c>
      <c r="B67" s="49" t="s">
        <v>58</v>
      </c>
      <c r="C67" s="37"/>
      <c r="D67" s="37"/>
      <c r="E67" s="20" t="s">
        <v>11</v>
      </c>
      <c r="F67" s="20"/>
      <c r="G67" s="99"/>
      <c r="H67" s="237"/>
      <c r="I67" s="114"/>
    </row>
    <row r="68" spans="1:9" ht="20.100000000000001" customHeight="1">
      <c r="A68" s="45" t="s">
        <v>72</v>
      </c>
      <c r="B68" s="49" t="s">
        <v>135</v>
      </c>
      <c r="C68" s="37"/>
      <c r="D68" s="37"/>
      <c r="E68" s="20" t="s">
        <v>14</v>
      </c>
      <c r="F68" s="20">
        <v>7</v>
      </c>
      <c r="G68" s="99"/>
      <c r="H68" s="237"/>
      <c r="I68" s="114"/>
    </row>
    <row r="69" spans="1:9" ht="20.100000000000001" customHeight="1">
      <c r="A69" s="45" t="s">
        <v>73</v>
      </c>
      <c r="B69" s="36" t="s">
        <v>134</v>
      </c>
      <c r="C69" s="38"/>
      <c r="D69" s="37"/>
      <c r="E69" s="20" t="s">
        <v>14</v>
      </c>
      <c r="F69" s="20">
        <v>1</v>
      </c>
      <c r="G69" s="99"/>
      <c r="H69" s="237"/>
      <c r="I69" s="114"/>
    </row>
    <row r="70" spans="1:9" ht="20.100000000000001" customHeight="1">
      <c r="A70" s="45" t="s">
        <v>74</v>
      </c>
      <c r="B70" s="36" t="s">
        <v>85</v>
      </c>
      <c r="C70" s="38"/>
      <c r="D70" s="38"/>
      <c r="E70" s="20" t="s">
        <v>14</v>
      </c>
      <c r="F70" s="20">
        <v>1</v>
      </c>
      <c r="G70" s="99"/>
      <c r="H70" s="237"/>
      <c r="I70" s="114"/>
    </row>
    <row r="71" spans="1:9" ht="20.100000000000001" customHeight="1">
      <c r="A71" s="45" t="s">
        <v>75</v>
      </c>
      <c r="B71" s="36" t="s">
        <v>110</v>
      </c>
      <c r="C71" s="38"/>
      <c r="D71" s="38"/>
      <c r="E71" s="20" t="s">
        <v>14</v>
      </c>
      <c r="F71" s="20">
        <v>1</v>
      </c>
      <c r="G71" s="99"/>
      <c r="H71" s="237"/>
      <c r="I71" s="114"/>
    </row>
    <row r="72" spans="1:9" ht="20.100000000000001" customHeight="1">
      <c r="A72" s="45" t="s">
        <v>76</v>
      </c>
      <c r="B72" s="36" t="s">
        <v>86</v>
      </c>
      <c r="C72" s="38"/>
      <c r="D72" s="38"/>
      <c r="E72" s="20" t="s">
        <v>11</v>
      </c>
      <c r="F72" s="20"/>
      <c r="G72" s="99"/>
      <c r="H72" s="237"/>
      <c r="I72" s="114"/>
    </row>
    <row r="73" spans="1:9" ht="20.100000000000001" customHeight="1">
      <c r="A73" s="45" t="s">
        <v>77</v>
      </c>
      <c r="B73" s="36" t="s">
        <v>84</v>
      </c>
      <c r="C73" s="37"/>
      <c r="D73" s="38"/>
      <c r="E73" s="20" t="s">
        <v>11</v>
      </c>
      <c r="F73" s="20"/>
      <c r="G73" s="99"/>
      <c r="H73" s="237"/>
      <c r="I73" s="114"/>
    </row>
    <row r="74" spans="1:9" ht="20.100000000000001" customHeight="1">
      <c r="A74">
        <v>17.12</v>
      </c>
      <c r="B74" s="36" t="s">
        <v>127</v>
      </c>
      <c r="C74" s="37"/>
      <c r="D74" s="38"/>
      <c r="E74" s="20" t="s">
        <v>14</v>
      </c>
      <c r="F74" s="20">
        <v>1</v>
      </c>
      <c r="G74" s="99"/>
      <c r="H74" s="237"/>
      <c r="I74" s="114"/>
    </row>
    <row r="75" spans="1:9" ht="20.100000000000001" customHeight="1">
      <c r="A75" s="45">
        <v>17.13</v>
      </c>
      <c r="B75" s="36" t="s">
        <v>128</v>
      </c>
      <c r="C75" s="37"/>
      <c r="D75" s="38"/>
      <c r="E75" s="20" t="s">
        <v>14</v>
      </c>
      <c r="F75" s="20">
        <v>4</v>
      </c>
      <c r="G75" s="99"/>
      <c r="H75" s="237"/>
      <c r="I75" s="114"/>
    </row>
    <row r="76" spans="1:9" ht="20.100000000000001" customHeight="1">
      <c r="A76" s="45">
        <v>17.14</v>
      </c>
      <c r="B76" s="36" t="s">
        <v>109</v>
      </c>
      <c r="C76" s="37"/>
      <c r="D76" s="38"/>
      <c r="E76" s="20" t="s">
        <v>14</v>
      </c>
      <c r="F76" s="20">
        <v>5</v>
      </c>
      <c r="G76" s="99"/>
      <c r="H76" s="237"/>
      <c r="I76" s="114"/>
    </row>
    <row r="77" spans="1:9" ht="20.100000000000001" customHeight="1">
      <c r="A77" s="45">
        <v>17.149999999999999</v>
      </c>
      <c r="B77" s="36" t="s">
        <v>60</v>
      </c>
      <c r="C77" s="37"/>
      <c r="D77" s="38"/>
      <c r="E77" s="20" t="s">
        <v>14</v>
      </c>
      <c r="F77" s="20">
        <v>1</v>
      </c>
      <c r="G77" s="99"/>
      <c r="H77" s="237"/>
      <c r="I77" s="114"/>
    </row>
    <row r="78" spans="1:9" ht="20.100000000000001" customHeight="1">
      <c r="A78" s="45">
        <v>17.16</v>
      </c>
      <c r="B78" s="39" t="s">
        <v>59</v>
      </c>
      <c r="C78" s="44"/>
      <c r="D78" s="43"/>
      <c r="E78" s="20" t="s">
        <v>14</v>
      </c>
      <c r="F78" s="20">
        <v>1</v>
      </c>
      <c r="G78" s="99"/>
      <c r="H78" s="237"/>
      <c r="I78" s="114"/>
    </row>
    <row r="79" spans="1:9" ht="20.100000000000001" customHeight="1">
      <c r="A79" s="45">
        <v>17.170000000000002</v>
      </c>
      <c r="B79" s="49" t="s">
        <v>87</v>
      </c>
      <c r="C79" s="37"/>
      <c r="D79" s="37"/>
      <c r="E79" s="20" t="s">
        <v>11</v>
      </c>
      <c r="F79" s="50"/>
      <c r="G79" s="105"/>
      <c r="H79" s="237"/>
      <c r="I79" s="125"/>
    </row>
    <row r="80" spans="1:9" ht="20.100000000000001" customHeight="1" thickBot="1">
      <c r="A80" s="45">
        <v>17.18</v>
      </c>
      <c r="B80" s="52" t="s">
        <v>133</v>
      </c>
      <c r="C80" s="43"/>
      <c r="D80" s="43"/>
      <c r="E80" s="20" t="s">
        <v>11</v>
      </c>
      <c r="F80" s="51"/>
      <c r="G80" s="106"/>
      <c r="H80" s="238"/>
      <c r="I80" s="107"/>
    </row>
    <row r="81" spans="1:9" ht="20.100000000000001" customHeight="1" thickBot="1">
      <c r="A81" s="12">
        <v>18</v>
      </c>
      <c r="B81" s="13" t="s">
        <v>61</v>
      </c>
      <c r="C81" s="13"/>
      <c r="D81" s="13"/>
      <c r="E81" s="15"/>
      <c r="F81" s="15"/>
      <c r="G81" s="97"/>
      <c r="H81" s="97"/>
      <c r="I81" s="123"/>
    </row>
    <row r="82" spans="1:9" ht="20.100000000000001" customHeight="1" thickBot="1">
      <c r="A82" s="47">
        <v>18.190000000000001</v>
      </c>
      <c r="B82" s="39" t="s">
        <v>148</v>
      </c>
      <c r="C82" s="44"/>
      <c r="D82" s="44"/>
      <c r="E82" s="20" t="s">
        <v>14</v>
      </c>
      <c r="F82" s="51">
        <v>44</v>
      </c>
      <c r="G82" s="106"/>
      <c r="H82" s="116"/>
      <c r="I82" s="107"/>
    </row>
    <row r="83" spans="1:9" ht="20.100000000000001" customHeight="1" thickBot="1">
      <c r="A83" s="12">
        <v>19</v>
      </c>
      <c r="B83" s="13" t="s">
        <v>48</v>
      </c>
      <c r="C83" s="13"/>
      <c r="D83" s="13"/>
      <c r="E83" s="15"/>
      <c r="F83" s="15"/>
      <c r="G83" s="97"/>
      <c r="H83" s="97"/>
      <c r="I83" s="123"/>
    </row>
    <row r="84" spans="1:9" ht="20.100000000000001" customHeight="1">
      <c r="A84" s="18" t="s">
        <v>47</v>
      </c>
      <c r="B84" s="29" t="s">
        <v>51</v>
      </c>
      <c r="C84" s="31"/>
      <c r="D84" s="31"/>
      <c r="E84" s="19" t="s">
        <v>25</v>
      </c>
      <c r="F84" s="19">
        <v>217</v>
      </c>
      <c r="G84" s="96"/>
      <c r="H84" s="103"/>
      <c r="I84" s="103"/>
    </row>
    <row r="85" spans="1:9" ht="20.100000000000001" customHeight="1">
      <c r="A85" s="18" t="s">
        <v>63</v>
      </c>
      <c r="B85" s="29" t="s">
        <v>52</v>
      </c>
      <c r="C85" s="32"/>
      <c r="D85" s="31"/>
      <c r="E85" s="19" t="s">
        <v>25</v>
      </c>
      <c r="F85" s="19">
        <v>152</v>
      </c>
      <c r="G85" s="96"/>
      <c r="H85" s="100"/>
      <c r="I85" s="100"/>
    </row>
    <row r="86" spans="1:9" ht="20.100000000000001" customHeight="1" thickBot="1">
      <c r="A86" s="72" t="s">
        <v>64</v>
      </c>
      <c r="B86" s="73" t="s">
        <v>53</v>
      </c>
      <c r="C86" s="42"/>
      <c r="D86" s="42"/>
      <c r="E86" s="74" t="s">
        <v>25</v>
      </c>
      <c r="F86" s="74">
        <v>50</v>
      </c>
      <c r="G86" s="102"/>
      <c r="H86" s="104"/>
      <c r="I86" s="104"/>
    </row>
    <row r="87" spans="1:9" ht="20.100000000000001" customHeight="1" thickBot="1">
      <c r="A87" s="12">
        <v>20</v>
      </c>
      <c r="B87" s="13" t="s">
        <v>129</v>
      </c>
      <c r="C87" s="13"/>
      <c r="D87" s="13"/>
      <c r="E87" s="15"/>
      <c r="F87" s="15"/>
      <c r="G87" s="97"/>
      <c r="H87" s="97"/>
      <c r="I87" s="123"/>
    </row>
    <row r="88" spans="1:9" ht="20.100000000000001" customHeight="1">
      <c r="A88" s="66">
        <v>20.010000000000002</v>
      </c>
      <c r="B88" s="43" t="s">
        <v>125</v>
      </c>
      <c r="C88" s="22">
        <v>1</v>
      </c>
      <c r="D88" s="22" t="s">
        <v>126</v>
      </c>
      <c r="E88" s="23" t="s">
        <v>14</v>
      </c>
      <c r="F88" s="23">
        <v>1</v>
      </c>
      <c r="G88" s="132"/>
      <c r="H88" s="101"/>
      <c r="I88" s="101"/>
    </row>
    <row r="89" spans="1:9" ht="20.100000000000001" customHeight="1" thickBot="1">
      <c r="A89" s="66">
        <v>20.02</v>
      </c>
      <c r="B89" s="43" t="s">
        <v>130</v>
      </c>
      <c r="C89" s="22">
        <v>2.5499999999999998</v>
      </c>
      <c r="D89" s="22" t="s">
        <v>131</v>
      </c>
      <c r="E89" s="23" t="s">
        <v>14</v>
      </c>
      <c r="F89" s="23">
        <v>1</v>
      </c>
      <c r="G89" s="132"/>
      <c r="H89" s="101"/>
      <c r="I89" s="101"/>
    </row>
    <row r="90" spans="1:9" ht="20.100000000000001" customHeight="1" thickBot="1">
      <c r="A90" s="12">
        <v>21</v>
      </c>
      <c r="B90" s="13" t="s">
        <v>49</v>
      </c>
      <c r="C90" s="13"/>
      <c r="D90" s="13"/>
      <c r="E90" s="15"/>
      <c r="F90" s="15"/>
      <c r="G90" s="97"/>
      <c r="H90" s="97"/>
      <c r="I90" s="123"/>
    </row>
    <row r="91" spans="1:9" ht="20.100000000000001" customHeight="1">
      <c r="A91" s="18" t="s">
        <v>54</v>
      </c>
      <c r="B91" s="30" t="s">
        <v>50</v>
      </c>
      <c r="C91" s="32"/>
      <c r="D91" s="32"/>
      <c r="E91" s="19" t="s">
        <v>11</v>
      </c>
      <c r="F91" s="19"/>
      <c r="G91" s="96"/>
      <c r="H91" s="103"/>
      <c r="I91" s="103"/>
    </row>
    <row r="92" spans="1:9" ht="20.100000000000001" customHeight="1">
      <c r="A92" s="18"/>
      <c r="B92" s="29" t="s">
        <v>149</v>
      </c>
      <c r="C92" s="31"/>
      <c r="D92" s="31"/>
      <c r="E92" s="19" t="s">
        <v>14</v>
      </c>
      <c r="F92" s="19"/>
      <c r="G92" s="96"/>
      <c r="H92" s="103"/>
      <c r="I92" s="103"/>
    </row>
    <row r="93" spans="1:9" ht="20.100000000000001" customHeight="1">
      <c r="A93" s="18"/>
      <c r="B93" s="29" t="s">
        <v>150</v>
      </c>
      <c r="C93" s="32"/>
      <c r="D93" s="31"/>
      <c r="E93" s="19" t="s">
        <v>25</v>
      </c>
      <c r="F93" s="19">
        <v>85.56</v>
      </c>
      <c r="G93" s="96"/>
      <c r="H93" s="100"/>
      <c r="I93" s="100"/>
    </row>
    <row r="94" spans="1:9" ht="20.100000000000001" customHeight="1">
      <c r="A94" s="133"/>
      <c r="B94" s="30" t="s">
        <v>151</v>
      </c>
      <c r="C94" s="32"/>
      <c r="D94" s="32"/>
      <c r="E94" s="21" t="s">
        <v>25</v>
      </c>
      <c r="F94" s="21">
        <v>1.5</v>
      </c>
      <c r="G94" s="130"/>
      <c r="H94" s="100"/>
      <c r="I94" s="100"/>
    </row>
    <row r="95" spans="1:9" ht="20.100000000000001" customHeight="1">
      <c r="A95" s="18"/>
      <c r="B95" s="29" t="s">
        <v>154</v>
      </c>
      <c r="C95" s="31"/>
      <c r="D95" s="31"/>
      <c r="E95" s="19" t="s">
        <v>24</v>
      </c>
      <c r="F95" s="19">
        <v>11</v>
      </c>
      <c r="G95" s="96"/>
      <c r="H95" s="103"/>
      <c r="I95" s="103"/>
    </row>
    <row r="96" spans="1:9" ht="20.100000000000001" customHeight="1">
      <c r="A96" s="18"/>
      <c r="B96" s="29" t="s">
        <v>157</v>
      </c>
      <c r="C96" s="32"/>
      <c r="D96" s="31"/>
      <c r="E96" s="19"/>
      <c r="F96" s="19"/>
      <c r="G96" s="96"/>
      <c r="H96" s="100"/>
      <c r="I96" s="100"/>
    </row>
    <row r="97" spans="1:11" ht="20.100000000000001" customHeight="1">
      <c r="A97" s="23"/>
      <c r="B97" s="22"/>
      <c r="C97" s="22"/>
      <c r="D97" s="22"/>
      <c r="E97" s="23"/>
      <c r="F97" s="23"/>
      <c r="G97" s="91"/>
      <c r="H97" s="101"/>
      <c r="I97" s="101"/>
    </row>
    <row r="98" spans="1:11" ht="20.100000000000001" customHeight="1" thickBot="1">
      <c r="A98" s="23"/>
      <c r="B98" s="22"/>
      <c r="C98" s="22"/>
      <c r="D98" s="22"/>
      <c r="E98" s="23"/>
      <c r="F98" s="23"/>
      <c r="G98" s="91"/>
      <c r="H98" s="101"/>
      <c r="I98" s="101"/>
    </row>
    <row r="99" spans="1:11" ht="20.100000000000001" customHeight="1" thickBot="1">
      <c r="A99" s="55" t="s">
        <v>55</v>
      </c>
      <c r="B99" s="56"/>
      <c r="C99" s="56"/>
      <c r="D99" s="56"/>
      <c r="E99" s="56"/>
      <c r="F99" s="56"/>
      <c r="G99" s="117"/>
      <c r="H99" s="117"/>
      <c r="I99" s="126"/>
      <c r="K99" s="94"/>
    </row>
    <row r="100" spans="1:11" ht="9.75" customHeight="1">
      <c r="A100" s="26"/>
      <c r="B100" s="27"/>
      <c r="C100" s="27"/>
      <c r="D100" s="27"/>
      <c r="E100" s="27"/>
      <c r="F100" s="27"/>
      <c r="G100" s="118"/>
      <c r="H100" s="118"/>
      <c r="I100" s="127"/>
    </row>
    <row r="101" spans="1:11" ht="12" customHeight="1" thickBot="1">
      <c r="A101" s="23"/>
      <c r="B101" s="22"/>
      <c r="C101" s="22"/>
      <c r="D101" s="22"/>
      <c r="E101" s="23"/>
      <c r="F101" s="24"/>
      <c r="G101" s="101"/>
      <c r="H101" s="101"/>
      <c r="I101" s="101"/>
    </row>
    <row r="102" spans="1:11" ht="20.100000000000001" customHeight="1" thickBot="1">
      <c r="A102" s="16" t="s">
        <v>4</v>
      </c>
      <c r="B102" s="17"/>
      <c r="C102" s="17"/>
      <c r="D102" s="17"/>
      <c r="E102" s="17"/>
      <c r="F102" s="17"/>
      <c r="G102" s="117"/>
      <c r="H102" s="117"/>
      <c r="I102" s="126"/>
      <c r="J102" s="95"/>
    </row>
    <row r="103" spans="1:11" ht="13.5" customHeight="1">
      <c r="A103" s="7"/>
      <c r="B103" s="7"/>
      <c r="C103" s="7"/>
      <c r="D103" s="7"/>
      <c r="E103" s="7"/>
      <c r="F103" s="7"/>
      <c r="G103" s="119"/>
      <c r="H103" s="119"/>
      <c r="I103" s="119"/>
    </row>
    <row r="104" spans="1:11" ht="13.5" customHeight="1" thickBot="1">
      <c r="A104" s="7"/>
      <c r="B104" s="7"/>
      <c r="C104" s="7"/>
      <c r="D104" s="7"/>
      <c r="E104" s="7"/>
      <c r="F104" s="7"/>
      <c r="G104" s="119"/>
      <c r="H104" s="119"/>
      <c r="I104" s="119"/>
    </row>
    <row r="105" spans="1:11" ht="20.100000000000001" customHeight="1" thickBot="1">
      <c r="A105" s="8" t="s">
        <v>6</v>
      </c>
      <c r="B105" s="9"/>
      <c r="C105" s="9"/>
      <c r="D105" s="9"/>
      <c r="E105" s="9"/>
      <c r="F105" s="9"/>
      <c r="G105" s="120"/>
      <c r="H105" s="120"/>
      <c r="I105" s="128"/>
      <c r="J105" s="6"/>
    </row>
    <row r="106" spans="1:11" ht="10.5" customHeight="1">
      <c r="A106" s="7"/>
      <c r="B106" s="7"/>
      <c r="C106" s="7"/>
      <c r="D106" s="7"/>
      <c r="E106" s="7"/>
      <c r="F106" s="7"/>
      <c r="G106" s="119"/>
      <c r="H106" s="119"/>
      <c r="I106" s="119"/>
    </row>
    <row r="107" spans="1:11" ht="10.5" customHeight="1">
      <c r="A107" s="7"/>
      <c r="B107" s="7"/>
      <c r="C107" s="7"/>
      <c r="D107" s="7"/>
      <c r="E107" s="89"/>
      <c r="F107" s="89"/>
      <c r="G107" s="109"/>
      <c r="H107" s="119"/>
      <c r="I107" s="119"/>
    </row>
    <row r="108" spans="1:11" ht="20.100000000000001" customHeight="1">
      <c r="A108" s="7"/>
      <c r="B108" s="90"/>
      <c r="C108" s="7"/>
      <c r="D108" s="7"/>
      <c r="E108" s="7"/>
      <c r="F108" s="7"/>
      <c r="G108" s="119"/>
      <c r="H108" s="113" t="s">
        <v>152</v>
      </c>
      <c r="I108" s="129"/>
    </row>
    <row r="110" spans="1:11" ht="6.75" customHeight="1" thickBot="1"/>
    <row r="111" spans="1:11" ht="21.75" thickBot="1">
      <c r="B111" s="135"/>
      <c r="C111" s="136"/>
      <c r="D111" s="136"/>
      <c r="E111" s="137"/>
      <c r="F111" s="137"/>
      <c r="G111" s="138"/>
      <c r="H111" s="121" t="s">
        <v>136</v>
      </c>
      <c r="I111" s="134"/>
    </row>
    <row r="112" spans="1:11">
      <c r="J112" s="84"/>
    </row>
    <row r="113" spans="7:9" ht="7.5" customHeight="1"/>
    <row r="114" spans="7:9">
      <c r="G114"/>
      <c r="H114"/>
      <c r="I114"/>
    </row>
    <row r="115" spans="7:9">
      <c r="G115"/>
      <c r="H115"/>
      <c r="I115"/>
    </row>
    <row r="116" spans="7:9">
      <c r="G116"/>
      <c r="H116"/>
      <c r="I116"/>
    </row>
    <row r="117" spans="7:9">
      <c r="G117"/>
      <c r="H117"/>
      <c r="I117"/>
    </row>
    <row r="118" spans="7:9">
      <c r="G118"/>
      <c r="H118"/>
      <c r="I118"/>
    </row>
    <row r="119" spans="7:9">
      <c r="G119"/>
      <c r="H119"/>
      <c r="I119"/>
    </row>
    <row r="120" spans="7:9">
      <c r="G120"/>
      <c r="H120"/>
      <c r="I120"/>
    </row>
    <row r="121" spans="7:9">
      <c r="G121"/>
      <c r="H121"/>
      <c r="I121"/>
    </row>
    <row r="122" spans="7:9">
      <c r="G122"/>
      <c r="H122"/>
      <c r="I122"/>
    </row>
    <row r="123" spans="7:9">
      <c r="G123"/>
      <c r="H123"/>
      <c r="I123"/>
    </row>
    <row r="124" spans="7:9">
      <c r="G124"/>
      <c r="H124"/>
      <c r="I124"/>
    </row>
    <row r="125" spans="7:9">
      <c r="G125"/>
      <c r="H125"/>
      <c r="I125"/>
    </row>
    <row r="126" spans="7:9">
      <c r="G126"/>
      <c r="H126"/>
      <c r="I126"/>
    </row>
    <row r="127" spans="7:9">
      <c r="G127"/>
      <c r="H127"/>
      <c r="I127"/>
    </row>
    <row r="128" spans="7:9">
      <c r="G128"/>
      <c r="H128"/>
      <c r="I128"/>
    </row>
    <row r="129" spans="7:9">
      <c r="G129"/>
      <c r="H129"/>
      <c r="I129"/>
    </row>
    <row r="130" spans="7:9">
      <c r="G130"/>
      <c r="H130"/>
      <c r="I130"/>
    </row>
    <row r="131" spans="7:9">
      <c r="G131"/>
      <c r="H131"/>
      <c r="I131"/>
    </row>
    <row r="132" spans="7:9">
      <c r="G132"/>
      <c r="H132"/>
      <c r="I132"/>
    </row>
    <row r="133" spans="7:9">
      <c r="G133"/>
      <c r="H133"/>
      <c r="I133"/>
    </row>
    <row r="134" spans="7:9">
      <c r="G134"/>
      <c r="H134"/>
      <c r="I134"/>
    </row>
    <row r="135" spans="7:9">
      <c r="G135"/>
      <c r="H135"/>
      <c r="I135"/>
    </row>
    <row r="147" spans="7:9" s="2" customFormat="1">
      <c r="G147" s="122"/>
      <c r="H147" s="122"/>
      <c r="I147" s="122"/>
    </row>
    <row r="158" spans="7:9" s="2" customFormat="1">
      <c r="G158" s="122"/>
      <c r="H158" s="122"/>
      <c r="I158" s="122"/>
    </row>
    <row r="165" spans="7:9" ht="9.75" customHeight="1"/>
    <row r="167" spans="7:9" ht="7.5" customHeight="1"/>
    <row r="169" spans="7:9" ht="8.25" customHeight="1"/>
    <row r="171" spans="7:9" s="2" customFormat="1">
      <c r="G171" s="122"/>
      <c r="H171" s="122"/>
      <c r="I171" s="122"/>
    </row>
    <row r="174" spans="7:9" ht="9" customHeight="1"/>
    <row r="175" spans="7:9" ht="15" customHeight="1"/>
    <row r="177" ht="6" customHeight="1"/>
    <row r="196" ht="6" customHeight="1"/>
    <row r="198" ht="5.25" customHeight="1"/>
    <row r="200" ht="5.25" customHeight="1"/>
    <row r="209" ht="6.75" customHeight="1"/>
    <row r="211" ht="7.5" customHeight="1"/>
  </sheetData>
  <mergeCells count="11">
    <mergeCell ref="J10:J11"/>
    <mergeCell ref="H14:H21"/>
    <mergeCell ref="H64:H80"/>
    <mergeCell ref="A8:I8"/>
    <mergeCell ref="A10:A11"/>
    <mergeCell ref="E10:E11"/>
    <mergeCell ref="F10:F11"/>
    <mergeCell ref="H10:H11"/>
    <mergeCell ref="I10:I11"/>
    <mergeCell ref="B10:B11"/>
    <mergeCell ref="G10:G11"/>
  </mergeCells>
  <phoneticPr fontId="22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5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4"/>
  <sheetViews>
    <sheetView tabSelected="1" zoomScale="55" zoomScaleNormal="55" workbookViewId="0">
      <selection activeCell="B18" sqref="B18"/>
    </sheetView>
  </sheetViews>
  <sheetFormatPr baseColWidth="10" defaultRowHeight="15"/>
  <cols>
    <col min="2" max="2" width="101.85546875" customWidth="1"/>
    <col min="3" max="3" width="13.85546875" style="215" customWidth="1"/>
    <col min="4" max="4" width="13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22.140625" customWidth="1"/>
  </cols>
  <sheetData>
    <row r="1" spans="1:12" ht="15.75" thickBot="1">
      <c r="A1" s="139"/>
      <c r="B1" s="139"/>
      <c r="C1" s="140"/>
      <c r="D1" s="139"/>
      <c r="E1" s="139"/>
      <c r="F1" s="139"/>
      <c r="G1" s="139"/>
      <c r="H1" s="139"/>
      <c r="I1" s="141"/>
      <c r="J1" s="141"/>
      <c r="K1" s="141"/>
    </row>
    <row r="2" spans="1:12" ht="18.75" thickBot="1">
      <c r="A2" s="142" t="s">
        <v>199</v>
      </c>
      <c r="B2" s="143"/>
      <c r="C2" s="144"/>
      <c r="D2" s="145"/>
      <c r="E2" s="146"/>
      <c r="F2" s="146"/>
      <c r="G2" s="146"/>
      <c r="H2" s="146"/>
      <c r="I2" s="147"/>
      <c r="J2" s="147"/>
      <c r="K2" s="148"/>
    </row>
    <row r="3" spans="1:12" ht="18">
      <c r="A3" s="149" t="s">
        <v>198</v>
      </c>
      <c r="B3" s="150"/>
      <c r="C3" s="249" t="s">
        <v>205</v>
      </c>
      <c r="D3" s="250"/>
      <c r="E3" s="250"/>
      <c r="F3" s="250"/>
      <c r="G3" s="251"/>
      <c r="H3" s="151"/>
      <c r="I3" s="152"/>
      <c r="J3" s="152"/>
      <c r="K3" s="153"/>
    </row>
    <row r="4" spans="1:12" ht="16.5" customHeight="1" thickBot="1">
      <c r="A4" s="154"/>
      <c r="B4" s="150"/>
      <c r="C4" s="252"/>
      <c r="D4" s="253"/>
      <c r="E4" s="253"/>
      <c r="F4" s="253"/>
      <c r="G4" s="254"/>
      <c r="H4" s="151"/>
      <c r="I4" s="152"/>
      <c r="J4" s="152"/>
      <c r="K4" s="153"/>
    </row>
    <row r="5" spans="1:12" ht="18.75" thickBot="1">
      <c r="A5" s="149" t="s">
        <v>162</v>
      </c>
      <c r="B5" s="155"/>
      <c r="C5" s="156"/>
      <c r="D5" s="157"/>
      <c r="E5" s="158"/>
      <c r="F5" s="158"/>
      <c r="G5" s="158"/>
      <c r="H5" s="158"/>
      <c r="I5" s="258" t="s">
        <v>163</v>
      </c>
      <c r="J5" s="259"/>
      <c r="K5" s="260"/>
    </row>
    <row r="6" spans="1:12" ht="9.9499999999999993" customHeight="1" thickBot="1">
      <c r="A6" s="149"/>
      <c r="B6" s="155"/>
      <c r="C6" s="156"/>
      <c r="D6" s="157"/>
      <c r="E6" s="158"/>
      <c r="F6" s="158"/>
      <c r="G6" s="158"/>
      <c r="H6" s="158"/>
      <c r="I6" s="152"/>
      <c r="J6" s="152"/>
      <c r="K6" s="153"/>
    </row>
    <row r="7" spans="1:12" ht="18.75" thickBot="1">
      <c r="A7" s="159" t="s">
        <v>164</v>
      </c>
      <c r="B7" s="160"/>
      <c r="C7" s="161"/>
      <c r="D7" s="162"/>
      <c r="E7" s="163"/>
      <c r="F7" s="163"/>
      <c r="G7" s="163"/>
      <c r="H7" s="163"/>
      <c r="I7" s="261" t="s">
        <v>163</v>
      </c>
      <c r="J7" s="262"/>
      <c r="K7" s="263"/>
    </row>
    <row r="8" spans="1:12" ht="15.75" thickBot="1">
      <c r="A8" s="164"/>
      <c r="B8" s="165"/>
      <c r="C8" s="166"/>
      <c r="D8" s="165"/>
      <c r="E8" s="151"/>
      <c r="F8" s="151"/>
      <c r="G8" s="151"/>
      <c r="H8" s="151"/>
      <c r="I8" s="152"/>
      <c r="J8" s="152"/>
      <c r="K8" s="153"/>
    </row>
    <row r="9" spans="1:12" ht="55.5" customHeight="1" thickBot="1">
      <c r="A9" s="264" t="s">
        <v>189</v>
      </c>
      <c r="B9" s="265"/>
      <c r="C9" s="265"/>
      <c r="D9" s="167"/>
      <c r="E9" s="168" t="s">
        <v>165</v>
      </c>
      <c r="F9" s="168" t="s">
        <v>2</v>
      </c>
      <c r="G9" s="168" t="s">
        <v>166</v>
      </c>
      <c r="H9" s="168" t="s">
        <v>167</v>
      </c>
      <c r="I9" s="169" t="s">
        <v>168</v>
      </c>
      <c r="J9" s="266" t="s">
        <v>169</v>
      </c>
      <c r="K9" s="267"/>
      <c r="L9" s="168" t="s">
        <v>204</v>
      </c>
    </row>
    <row r="10" spans="1:12" s="2" customFormat="1">
      <c r="A10" s="170"/>
      <c r="B10" s="171"/>
      <c r="C10" s="172"/>
      <c r="D10" s="171"/>
      <c r="E10" s="173"/>
      <c r="F10" s="173"/>
      <c r="G10" s="173"/>
      <c r="H10" s="173"/>
      <c r="I10" s="174"/>
      <c r="J10" s="174"/>
      <c r="K10" s="174"/>
      <c r="L10" s="230"/>
    </row>
    <row r="11" spans="1:12" s="2" customFormat="1" ht="15.75" thickBot="1">
      <c r="A11" s="170"/>
      <c r="B11" s="171"/>
      <c r="C11" s="172"/>
      <c r="D11" s="171"/>
      <c r="E11" s="173"/>
      <c r="F11" s="173"/>
      <c r="G11" s="173"/>
      <c r="H11" s="173"/>
      <c r="I11" s="174"/>
      <c r="J11" s="174"/>
      <c r="K11" s="175"/>
      <c r="L11" s="137"/>
    </row>
    <row r="12" spans="1:12" ht="21" customHeight="1" thickBot="1">
      <c r="A12" s="176" t="s">
        <v>171</v>
      </c>
      <c r="B12" s="177" t="s">
        <v>7</v>
      </c>
      <c r="C12" s="178"/>
      <c r="D12" s="179"/>
      <c r="E12" s="180"/>
      <c r="F12" s="180"/>
      <c r="G12" s="180"/>
      <c r="H12" s="180"/>
      <c r="I12" s="181">
        <f>SUM(H14:H22)</f>
        <v>0</v>
      </c>
      <c r="J12" s="182"/>
      <c r="K12" s="183" t="e">
        <f>SUM(J14:J21)/$I$144</f>
        <v>#DIV/0!</v>
      </c>
    </row>
    <row r="13" spans="1:12">
      <c r="A13" s="164"/>
      <c r="B13" s="193"/>
      <c r="C13" s="194"/>
      <c r="D13" s="193"/>
      <c r="E13" s="151"/>
      <c r="F13" s="151"/>
      <c r="G13" s="151"/>
      <c r="H13" s="151"/>
      <c r="I13" s="152"/>
      <c r="J13" s="152"/>
      <c r="K13" s="195"/>
      <c r="L13" s="25"/>
    </row>
    <row r="14" spans="1:12" ht="20.25">
      <c r="A14" s="23" t="s">
        <v>8</v>
      </c>
      <c r="B14" s="22" t="s">
        <v>65</v>
      </c>
      <c r="C14" s="196"/>
      <c r="D14" s="197"/>
      <c r="E14" s="158">
        <v>0</v>
      </c>
      <c r="F14" s="190" t="s">
        <v>170</v>
      </c>
      <c r="G14" s="198"/>
      <c r="H14" s="191">
        <f t="shared" ref="H14:H21" si="0">+E14*G14</f>
        <v>0</v>
      </c>
      <c r="I14" s="152"/>
      <c r="J14" s="192" t="e">
        <f t="shared" ref="J14:J20" si="1">+H14/$I$12</f>
        <v>#DIV/0!</v>
      </c>
      <c r="L14" s="25"/>
    </row>
    <row r="15" spans="1:12" ht="20.25">
      <c r="A15" s="23" t="s">
        <v>9</v>
      </c>
      <c r="B15" s="22" t="s">
        <v>12</v>
      </c>
      <c r="C15" s="196"/>
      <c r="D15" s="197"/>
      <c r="E15" s="158">
        <v>0</v>
      </c>
      <c r="F15" s="190" t="s">
        <v>170</v>
      </c>
      <c r="G15" s="199"/>
      <c r="H15" s="191">
        <f t="shared" si="0"/>
        <v>0</v>
      </c>
      <c r="I15" s="152"/>
      <c r="J15" s="192" t="e">
        <f t="shared" si="1"/>
        <v>#DIV/0!</v>
      </c>
      <c r="L15" s="25"/>
    </row>
    <row r="16" spans="1:12" ht="20.25">
      <c r="A16" s="23" t="s">
        <v>10</v>
      </c>
      <c r="B16" s="22" t="s">
        <v>13</v>
      </c>
      <c r="C16" s="196"/>
      <c r="D16" s="197"/>
      <c r="E16" s="158">
        <v>0</v>
      </c>
      <c r="F16" s="190" t="s">
        <v>172</v>
      </c>
      <c r="G16" s="199"/>
      <c r="H16" s="191">
        <f t="shared" si="0"/>
        <v>0</v>
      </c>
      <c r="I16" s="152"/>
      <c r="J16" s="192" t="e">
        <f t="shared" si="1"/>
        <v>#DIV/0!</v>
      </c>
      <c r="L16" s="25"/>
    </row>
    <row r="17" spans="1:12" ht="20.25">
      <c r="A17" s="23" t="s">
        <v>15</v>
      </c>
      <c r="B17" s="22" t="s">
        <v>16</v>
      </c>
      <c r="C17" s="196"/>
      <c r="D17" s="197"/>
      <c r="E17" s="158">
        <v>0</v>
      </c>
      <c r="F17" s="190" t="s">
        <v>170</v>
      </c>
      <c r="G17" s="199"/>
      <c r="H17" s="191">
        <f t="shared" si="0"/>
        <v>0</v>
      </c>
      <c r="I17" s="152"/>
      <c r="J17" s="192" t="e">
        <f t="shared" si="1"/>
        <v>#DIV/0!</v>
      </c>
      <c r="L17" s="25"/>
    </row>
    <row r="18" spans="1:12" ht="20.25">
      <c r="A18" s="23" t="s">
        <v>17</v>
      </c>
      <c r="B18" s="22" t="s">
        <v>19</v>
      </c>
      <c r="C18" s="196"/>
      <c r="D18" s="197"/>
      <c r="E18" s="158">
        <v>0</v>
      </c>
      <c r="F18" s="190" t="s">
        <v>170</v>
      </c>
      <c r="G18" s="199"/>
      <c r="H18" s="191">
        <f t="shared" si="0"/>
        <v>0</v>
      </c>
      <c r="I18" s="152"/>
      <c r="J18" s="192" t="e">
        <f t="shared" si="1"/>
        <v>#DIV/0!</v>
      </c>
      <c r="L18" s="25"/>
    </row>
    <row r="19" spans="1:12" ht="20.25">
      <c r="A19" s="23" t="s">
        <v>18</v>
      </c>
      <c r="B19" s="22" t="s">
        <v>20</v>
      </c>
      <c r="C19" s="196"/>
      <c r="D19" s="197"/>
      <c r="E19" s="158">
        <v>0</v>
      </c>
      <c r="F19" s="190" t="s">
        <v>173</v>
      </c>
      <c r="G19" s="198"/>
      <c r="H19" s="191">
        <f t="shared" si="0"/>
        <v>0</v>
      </c>
      <c r="I19" s="152"/>
      <c r="J19" s="192" t="e">
        <f t="shared" si="1"/>
        <v>#DIV/0!</v>
      </c>
      <c r="L19" s="25"/>
    </row>
    <row r="20" spans="1:12" ht="20.25">
      <c r="A20" s="23" t="s">
        <v>22</v>
      </c>
      <c r="B20" s="43" t="s">
        <v>31</v>
      </c>
      <c r="C20" s="196"/>
      <c r="D20" s="197"/>
      <c r="E20" s="158">
        <v>0</v>
      </c>
      <c r="F20" s="190" t="s">
        <v>170</v>
      </c>
      <c r="G20" s="198"/>
      <c r="H20" s="191">
        <f t="shared" si="0"/>
        <v>0</v>
      </c>
      <c r="I20" s="152"/>
      <c r="J20" s="192" t="e">
        <f t="shared" si="1"/>
        <v>#DIV/0!</v>
      </c>
      <c r="L20" s="25"/>
    </row>
    <row r="21" spans="1:12" ht="20.25">
      <c r="A21" s="23" t="s">
        <v>23</v>
      </c>
      <c r="B21" s="43" t="s">
        <v>174</v>
      </c>
      <c r="C21" s="196"/>
      <c r="D21" s="197"/>
      <c r="E21" s="158">
        <v>0</v>
      </c>
      <c r="F21" s="190" t="s">
        <v>170</v>
      </c>
      <c r="G21" s="199"/>
      <c r="H21" s="191">
        <f t="shared" si="0"/>
        <v>0</v>
      </c>
      <c r="I21" s="152"/>
      <c r="J21" s="192" t="e">
        <f t="shared" ref="J21" si="2">+H21/$I$12</f>
        <v>#DIV/0!</v>
      </c>
      <c r="L21" s="25"/>
    </row>
    <row r="22" spans="1:12" s="2" customFormat="1">
      <c r="A22" s="170"/>
      <c r="B22" s="268"/>
      <c r="C22" s="268"/>
      <c r="D22" s="200"/>
      <c r="E22" s="173"/>
      <c r="F22" s="173"/>
      <c r="G22" s="173"/>
      <c r="H22" s="173"/>
      <c r="I22" s="174"/>
      <c r="J22" s="174"/>
      <c r="K22" s="201"/>
      <c r="L22" s="137"/>
    </row>
    <row r="23" spans="1:12" s="2" customFormat="1" ht="16.5" thickBot="1">
      <c r="A23" s="66"/>
      <c r="B23" s="22"/>
      <c r="C23" s="202"/>
      <c r="D23" s="200"/>
      <c r="E23" s="173"/>
      <c r="F23" s="173"/>
      <c r="G23" s="173"/>
      <c r="H23" s="173"/>
      <c r="I23" s="174"/>
      <c r="J23" s="174"/>
      <c r="K23" s="201"/>
      <c r="L23" s="137"/>
    </row>
    <row r="24" spans="1:12" ht="21" thickBot="1">
      <c r="A24" s="176">
        <v>2</v>
      </c>
      <c r="B24" s="203" t="s">
        <v>190</v>
      </c>
      <c r="C24" s="178"/>
      <c r="D24" s="179"/>
      <c r="E24" s="180"/>
      <c r="F24" s="180"/>
      <c r="G24" s="180"/>
      <c r="H24" s="180"/>
      <c r="I24" s="181">
        <f>SUM(H26:H30)</f>
        <v>0</v>
      </c>
      <c r="J24" s="182"/>
      <c r="K24" s="183" t="e">
        <f>SUM(J26:J34)/$I$144</f>
        <v>#DIV/0!</v>
      </c>
    </row>
    <row r="25" spans="1:12" ht="20.25">
      <c r="A25" s="184"/>
      <c r="B25" s="224"/>
      <c r="C25" s="186"/>
      <c r="D25" s="187"/>
      <c r="E25" s="185"/>
      <c r="F25" s="185"/>
      <c r="G25" s="185"/>
      <c r="H25" s="185"/>
      <c r="I25" s="188"/>
      <c r="J25" s="188"/>
      <c r="K25" s="189"/>
    </row>
    <row r="26" spans="1:12" ht="15.75">
      <c r="A26" s="70">
        <v>2.0099999999999998</v>
      </c>
      <c r="B26" s="22" t="s">
        <v>191</v>
      </c>
      <c r="C26" s="204"/>
      <c r="D26" s="205"/>
      <c r="E26" s="151">
        <v>166.16</v>
      </c>
      <c r="F26" s="190" t="s">
        <v>115</v>
      </c>
      <c r="G26" s="151"/>
      <c r="H26" s="191">
        <f t="shared" ref="H26" si="3">+E26*G26</f>
        <v>0</v>
      </c>
      <c r="I26" s="152"/>
      <c r="J26" s="192" t="e">
        <f>+H26/$I$24</f>
        <v>#DIV/0!</v>
      </c>
      <c r="K26" s="206"/>
      <c r="L26" s="25"/>
    </row>
    <row r="27" spans="1:12" ht="20.25">
      <c r="A27" s="70">
        <v>2.02</v>
      </c>
      <c r="B27" s="22" t="s">
        <v>192</v>
      </c>
      <c r="C27" s="196"/>
      <c r="D27" s="197"/>
      <c r="E27" s="158">
        <v>31.15</v>
      </c>
      <c r="F27" s="190" t="s">
        <v>115</v>
      </c>
      <c r="G27" s="198"/>
      <c r="H27" s="191">
        <f t="shared" ref="H27:H30" si="4">+E27*G27</f>
        <v>0</v>
      </c>
      <c r="I27" s="152"/>
      <c r="J27" s="192" t="e">
        <f t="shared" ref="J27:J30" si="5">+H27/$I$24</f>
        <v>#DIV/0!</v>
      </c>
      <c r="L27" s="70"/>
    </row>
    <row r="28" spans="1:12" ht="20.25">
      <c r="A28" s="70">
        <v>2.0299999999999998</v>
      </c>
      <c r="B28" s="22" t="s">
        <v>153</v>
      </c>
      <c r="C28" s="196"/>
      <c r="D28" s="197"/>
      <c r="E28" s="158">
        <v>6</v>
      </c>
      <c r="F28" s="190" t="s">
        <v>115</v>
      </c>
      <c r="G28" s="198"/>
      <c r="H28" s="191">
        <f t="shared" si="4"/>
        <v>0</v>
      </c>
      <c r="I28" s="152"/>
      <c r="J28" s="192" t="e">
        <f t="shared" si="5"/>
        <v>#DIV/0!</v>
      </c>
      <c r="L28" s="70"/>
    </row>
    <row r="29" spans="1:12" ht="20.25">
      <c r="A29" s="70">
        <v>2.04</v>
      </c>
      <c r="B29" s="22" t="s">
        <v>208</v>
      </c>
      <c r="C29" s="196"/>
      <c r="D29" s="197"/>
      <c r="E29" s="158"/>
      <c r="F29" s="190" t="s">
        <v>115</v>
      </c>
      <c r="G29" s="198"/>
      <c r="H29" s="191"/>
      <c r="I29" s="152"/>
      <c r="J29" s="192"/>
      <c r="L29" s="70"/>
    </row>
    <row r="30" spans="1:12" ht="20.25">
      <c r="A30" s="70">
        <v>2.0499999999999998</v>
      </c>
      <c r="B30" s="22" t="s">
        <v>139</v>
      </c>
      <c r="C30" s="196"/>
      <c r="D30" s="197"/>
      <c r="E30" s="158">
        <v>1.6</v>
      </c>
      <c r="F30" s="190" t="s">
        <v>175</v>
      </c>
      <c r="G30" s="198"/>
      <c r="H30" s="191">
        <f t="shared" si="4"/>
        <v>0</v>
      </c>
      <c r="I30" s="152"/>
      <c r="J30" s="192" t="e">
        <f t="shared" si="5"/>
        <v>#DIV/0!</v>
      </c>
      <c r="L30" s="70"/>
    </row>
    <row r="31" spans="1:12" ht="21" thickBot="1">
      <c r="A31" s="70"/>
      <c r="B31" s="43"/>
      <c r="C31" s="196"/>
      <c r="D31" s="197"/>
      <c r="E31" s="158"/>
      <c r="F31" s="190"/>
      <c r="G31" s="198"/>
      <c r="H31" s="173"/>
      <c r="I31" s="174"/>
      <c r="J31" s="209"/>
      <c r="L31" s="70"/>
    </row>
    <row r="32" spans="1:12" ht="21" thickBot="1">
      <c r="A32" s="176">
        <v>3</v>
      </c>
      <c r="B32" s="203" t="s">
        <v>114</v>
      </c>
      <c r="C32" s="178"/>
      <c r="D32" s="179"/>
      <c r="E32" s="180"/>
      <c r="F32" s="180"/>
      <c r="G32" s="180"/>
      <c r="H32" s="180"/>
      <c r="I32" s="181">
        <f>SUM(H34)</f>
        <v>0</v>
      </c>
      <c r="J32" s="182"/>
      <c r="K32" s="183" t="e">
        <f>SUM(J34)/$I$144</f>
        <v>#DIV/0!</v>
      </c>
      <c r="L32" s="70"/>
    </row>
    <row r="33" spans="1:12" ht="20.25">
      <c r="A33" s="225"/>
      <c r="B33" s="224"/>
      <c r="C33" s="186"/>
      <c r="D33" s="187"/>
      <c r="E33" s="185"/>
      <c r="F33" s="185"/>
      <c r="G33" s="185"/>
      <c r="H33" s="185"/>
      <c r="I33" s="188"/>
      <c r="J33" s="188"/>
      <c r="K33" s="189"/>
      <c r="L33" s="70"/>
    </row>
    <row r="34" spans="1:12" ht="20.25">
      <c r="A34" s="70">
        <v>3.01</v>
      </c>
      <c r="B34" s="43" t="s">
        <v>145</v>
      </c>
      <c r="C34" s="196"/>
      <c r="D34" s="197"/>
      <c r="E34" s="158">
        <v>3.48</v>
      </c>
      <c r="F34" s="190" t="s">
        <v>175</v>
      </c>
      <c r="G34" s="198"/>
      <c r="H34" s="191">
        <f t="shared" ref="H34" si="6">+E34*G34</f>
        <v>0</v>
      </c>
      <c r="I34" s="152"/>
      <c r="J34" s="192" t="e">
        <f>+H34/$I$34</f>
        <v>#DIV/0!</v>
      </c>
      <c r="L34" s="70"/>
    </row>
    <row r="35" spans="1:12" ht="21" thickBot="1">
      <c r="A35" s="70"/>
      <c r="B35" s="43"/>
      <c r="C35" s="196"/>
      <c r="D35" s="197"/>
      <c r="E35" s="158"/>
      <c r="F35" s="190"/>
      <c r="G35" s="198"/>
      <c r="H35" s="173"/>
      <c r="I35" s="174"/>
      <c r="J35" s="209"/>
      <c r="L35" s="70"/>
    </row>
    <row r="36" spans="1:12" ht="21" thickBot="1">
      <c r="A36" s="176">
        <v>4</v>
      </c>
      <c r="B36" s="203" t="s">
        <v>28</v>
      </c>
      <c r="C36" s="178"/>
      <c r="D36" s="179"/>
      <c r="E36" s="180"/>
      <c r="F36" s="180"/>
      <c r="G36" s="180"/>
      <c r="H36" s="180"/>
      <c r="I36" s="181">
        <f>SUM(H38:H39)</f>
        <v>0</v>
      </c>
      <c r="J36" s="182"/>
      <c r="K36" s="183" t="e">
        <f>SUM(J38:J39)/$I$144</f>
        <v>#DIV/0!</v>
      </c>
      <c r="L36" s="70"/>
    </row>
    <row r="37" spans="1:12" s="2" customFormat="1" ht="20.25">
      <c r="A37" s="225"/>
      <c r="B37" s="224"/>
      <c r="C37" s="186"/>
      <c r="D37" s="187"/>
      <c r="E37" s="185"/>
      <c r="F37" s="185"/>
      <c r="G37" s="185"/>
      <c r="H37" s="185"/>
      <c r="I37" s="188"/>
      <c r="J37" s="188"/>
      <c r="K37" s="189"/>
      <c r="L37" s="70"/>
    </row>
    <row r="38" spans="1:12" ht="20.25">
      <c r="A38" s="70">
        <v>4.01</v>
      </c>
      <c r="B38" s="43" t="s">
        <v>116</v>
      </c>
      <c r="C38" s="196"/>
      <c r="D38" s="197"/>
      <c r="E38" s="158">
        <v>46.31</v>
      </c>
      <c r="F38" s="190" t="s">
        <v>115</v>
      </c>
      <c r="G38" s="198"/>
      <c r="H38" s="191">
        <f t="shared" ref="H38:H39" si="7">+E38*G38</f>
        <v>0</v>
      </c>
      <c r="I38" s="152"/>
      <c r="J38" s="192" t="e">
        <f>+H38/$I$36</f>
        <v>#DIV/0!</v>
      </c>
      <c r="L38" s="70"/>
    </row>
    <row r="39" spans="1:12" ht="20.25">
      <c r="A39" s="70">
        <v>4.0199999999999996</v>
      </c>
      <c r="B39" s="43" t="s">
        <v>194</v>
      </c>
      <c r="C39" s="196"/>
      <c r="D39" s="197"/>
      <c r="E39" s="158">
        <v>37.44</v>
      </c>
      <c r="F39" s="190" t="s">
        <v>115</v>
      </c>
      <c r="G39" s="198"/>
      <c r="H39" s="191">
        <f t="shared" si="7"/>
        <v>0</v>
      </c>
      <c r="I39" s="152"/>
      <c r="J39" s="192" t="e">
        <f>+H39/$I$36</f>
        <v>#DIV/0!</v>
      </c>
      <c r="L39" s="70"/>
    </row>
    <row r="40" spans="1:12" ht="21" thickBot="1">
      <c r="A40" s="70"/>
      <c r="B40" s="43"/>
      <c r="C40" s="196"/>
      <c r="D40" s="197"/>
      <c r="E40" s="158"/>
      <c r="F40" s="190"/>
      <c r="G40" s="198"/>
      <c r="H40" s="173"/>
      <c r="I40" s="174"/>
      <c r="J40" s="209"/>
      <c r="L40" s="70"/>
    </row>
    <row r="41" spans="1:12" ht="21" thickBot="1">
      <c r="A41" s="176">
        <v>5</v>
      </c>
      <c r="B41" s="203" t="s">
        <v>29</v>
      </c>
      <c r="C41" s="178"/>
      <c r="D41" s="179"/>
      <c r="E41" s="180"/>
      <c r="F41" s="180"/>
      <c r="G41" s="180"/>
      <c r="H41" s="180"/>
      <c r="I41" s="181">
        <f>SUM(H43:H48)</f>
        <v>0</v>
      </c>
      <c r="J41" s="182"/>
      <c r="K41" s="183" t="e">
        <f>SUM(J43:J48)/$I$144</f>
        <v>#DIV/0!</v>
      </c>
      <c r="L41" s="70"/>
    </row>
    <row r="42" spans="1:12" s="2" customFormat="1" ht="20.25">
      <c r="A42" s="225"/>
      <c r="B42" s="224"/>
      <c r="C42" s="186"/>
      <c r="D42" s="187"/>
      <c r="E42" s="185"/>
      <c r="F42" s="185"/>
      <c r="G42" s="185"/>
      <c r="H42" s="185"/>
      <c r="I42" s="188"/>
      <c r="J42" s="188"/>
      <c r="K42" s="189"/>
      <c r="L42" s="70"/>
    </row>
    <row r="43" spans="1:12" ht="20.25">
      <c r="A43" s="70">
        <v>5.01</v>
      </c>
      <c r="B43" s="43" t="s">
        <v>119</v>
      </c>
      <c r="C43" s="196"/>
      <c r="D43" s="197"/>
      <c r="E43" s="23">
        <v>46</v>
      </c>
      <c r="F43" s="190" t="s">
        <v>115</v>
      </c>
      <c r="G43" s="198"/>
      <c r="H43" s="191">
        <f t="shared" ref="H43:H48" si="8">+E43*G43</f>
        <v>0</v>
      </c>
      <c r="I43" s="152"/>
      <c r="J43" s="192" t="e">
        <f>+H43/$I$41</f>
        <v>#DIV/0!</v>
      </c>
      <c r="L43" s="70"/>
    </row>
    <row r="44" spans="1:12" ht="20.25">
      <c r="A44" s="70">
        <v>5.0199999999999996</v>
      </c>
      <c r="B44" s="43" t="s">
        <v>118</v>
      </c>
      <c r="C44" s="196"/>
      <c r="D44" s="197"/>
      <c r="E44" s="23">
        <v>110.51</v>
      </c>
      <c r="F44" s="190" t="s">
        <v>115</v>
      </c>
      <c r="G44" s="198"/>
      <c r="H44" s="191">
        <f t="shared" si="8"/>
        <v>0</v>
      </c>
      <c r="I44" s="152"/>
      <c r="J44" s="192" t="e">
        <f t="shared" ref="J44:J48" si="9">+H44/$I$41</f>
        <v>#DIV/0!</v>
      </c>
      <c r="L44" s="70"/>
    </row>
    <row r="45" spans="1:12" ht="20.25">
      <c r="A45" s="70">
        <v>5.03</v>
      </c>
      <c r="B45" s="43" t="s">
        <v>117</v>
      </c>
      <c r="C45" s="196"/>
      <c r="D45" s="197"/>
      <c r="E45" s="23">
        <v>37.44</v>
      </c>
      <c r="F45" s="190" t="s">
        <v>115</v>
      </c>
      <c r="G45" s="198"/>
      <c r="H45" s="191">
        <f t="shared" si="8"/>
        <v>0</v>
      </c>
      <c r="I45" s="152"/>
      <c r="J45" s="192" t="e">
        <f t="shared" si="9"/>
        <v>#DIV/0!</v>
      </c>
      <c r="L45" s="70"/>
    </row>
    <row r="46" spans="1:12" ht="20.25">
      <c r="A46" s="70">
        <v>5.04</v>
      </c>
      <c r="B46" s="43" t="s">
        <v>146</v>
      </c>
      <c r="C46" s="196"/>
      <c r="D46" s="197"/>
      <c r="E46" s="23">
        <v>40</v>
      </c>
      <c r="F46" s="190" t="s">
        <v>115</v>
      </c>
      <c r="G46" s="198"/>
      <c r="H46" s="191">
        <f t="shared" si="8"/>
        <v>0</v>
      </c>
      <c r="I46" s="152"/>
      <c r="J46" s="192" t="e">
        <f t="shared" si="9"/>
        <v>#DIV/0!</v>
      </c>
      <c r="L46" s="70"/>
    </row>
    <row r="47" spans="1:12" ht="20.25">
      <c r="A47" s="70">
        <v>5.05</v>
      </c>
      <c r="B47" s="43" t="s">
        <v>206</v>
      </c>
      <c r="C47" s="196"/>
      <c r="D47" s="197"/>
      <c r="E47" s="23"/>
      <c r="F47" s="190"/>
      <c r="G47" s="198"/>
      <c r="H47" s="191">
        <f t="shared" ref="H47" si="10">+E47*G47</f>
        <v>0</v>
      </c>
      <c r="I47" s="152"/>
      <c r="J47" s="192" t="e">
        <f t="shared" ref="J47" si="11">+H47/$I$41</f>
        <v>#DIV/0!</v>
      </c>
      <c r="L47" s="70"/>
    </row>
    <row r="48" spans="1:12" ht="20.25">
      <c r="A48" s="70">
        <v>5.0599999999999996</v>
      </c>
      <c r="B48" s="43" t="s">
        <v>123</v>
      </c>
      <c r="C48" s="196"/>
      <c r="D48" s="197"/>
      <c r="E48" s="23">
        <v>108</v>
      </c>
      <c r="F48" s="190" t="s">
        <v>193</v>
      </c>
      <c r="G48" s="198"/>
      <c r="H48" s="191">
        <f t="shared" si="8"/>
        <v>0</v>
      </c>
      <c r="I48" s="152"/>
      <c r="J48" s="192" t="e">
        <f t="shared" si="9"/>
        <v>#DIV/0!</v>
      </c>
      <c r="L48" s="70"/>
    </row>
    <row r="49" spans="1:12" ht="21" thickBot="1">
      <c r="A49" s="70"/>
      <c r="B49" s="43"/>
      <c r="C49" s="196"/>
      <c r="D49" s="197"/>
      <c r="E49" s="158"/>
      <c r="F49" s="190"/>
      <c r="G49" s="198"/>
      <c r="H49" s="173"/>
      <c r="I49" s="174"/>
      <c r="J49" s="209"/>
      <c r="L49" s="70"/>
    </row>
    <row r="50" spans="1:12" ht="21" thickBot="1">
      <c r="A50" s="176">
        <v>6</v>
      </c>
      <c r="B50" s="203" t="s">
        <v>33</v>
      </c>
      <c r="C50" s="178"/>
      <c r="D50" s="179"/>
      <c r="E50" s="180"/>
      <c r="F50" s="180"/>
      <c r="G50" s="180"/>
      <c r="H50" s="180"/>
      <c r="I50" s="181">
        <f>SUM(H52)</f>
        <v>0</v>
      </c>
      <c r="J50" s="182"/>
      <c r="K50" s="183" t="e">
        <f>SUM(J52)/$I$144</f>
        <v>#DIV/0!</v>
      </c>
      <c r="L50" s="70"/>
    </row>
    <row r="51" spans="1:12" s="2" customFormat="1" ht="20.25">
      <c r="A51" s="184"/>
      <c r="B51" s="224"/>
      <c r="C51" s="186"/>
      <c r="D51" s="187"/>
      <c r="E51" s="185"/>
      <c r="F51" s="185"/>
      <c r="G51" s="185"/>
      <c r="H51" s="185"/>
      <c r="I51" s="188"/>
      <c r="J51" s="188"/>
      <c r="K51" s="189"/>
      <c r="L51" s="70"/>
    </row>
    <row r="52" spans="1:12" ht="20.25">
      <c r="A52" s="66">
        <v>6.01</v>
      </c>
      <c r="B52" s="22" t="s">
        <v>120</v>
      </c>
      <c r="C52" s="196"/>
      <c r="D52" s="197"/>
      <c r="E52" s="158">
        <v>98</v>
      </c>
      <c r="F52" s="190" t="s">
        <v>115</v>
      </c>
      <c r="G52" s="198"/>
      <c r="H52" s="191">
        <f t="shared" ref="H52" si="12">+E52*G52</f>
        <v>0</v>
      </c>
      <c r="I52" s="152"/>
      <c r="J52" s="192" t="e">
        <f>+H52/$I$50</f>
        <v>#DIV/0!</v>
      </c>
      <c r="L52" s="70"/>
    </row>
    <row r="53" spans="1:12" ht="21" thickBot="1">
      <c r="A53" s="70"/>
      <c r="B53" s="43"/>
      <c r="C53" s="196"/>
      <c r="D53" s="197"/>
      <c r="E53" s="158"/>
      <c r="F53" s="190"/>
      <c r="G53" s="198"/>
      <c r="H53" s="173"/>
      <c r="I53" s="174"/>
      <c r="J53" s="209"/>
      <c r="L53" s="70"/>
    </row>
    <row r="54" spans="1:12" ht="21" thickBot="1">
      <c r="A54" s="176">
        <v>7</v>
      </c>
      <c r="B54" s="203" t="s">
        <v>35</v>
      </c>
      <c r="C54" s="178"/>
      <c r="D54" s="179"/>
      <c r="E54" s="180"/>
      <c r="F54" s="180"/>
      <c r="G54" s="180"/>
      <c r="H54" s="180"/>
      <c r="I54" s="181">
        <f>SUM(H56:H63)</f>
        <v>0</v>
      </c>
      <c r="J54" s="182"/>
      <c r="K54" s="183" t="e">
        <f>SUM(J56:J63)/$I$144</f>
        <v>#DIV/0!</v>
      </c>
      <c r="L54" s="70"/>
    </row>
    <row r="55" spans="1:12" s="2" customFormat="1" ht="20.25">
      <c r="A55" s="184"/>
      <c r="B55" s="224"/>
      <c r="C55" s="210"/>
      <c r="D55" s="211"/>
      <c r="E55" s="185"/>
      <c r="F55" s="185"/>
      <c r="G55" s="185"/>
      <c r="H55" s="185"/>
      <c r="I55" s="188"/>
      <c r="J55" s="188"/>
      <c r="K55" s="189"/>
      <c r="L55" s="70"/>
    </row>
    <row r="56" spans="1:12" ht="20.25">
      <c r="A56" s="23">
        <v>7.01</v>
      </c>
      <c r="B56" s="22" t="s">
        <v>92</v>
      </c>
      <c r="C56" s="22">
        <f>2.2+0.39+0.39</f>
        <v>2.9800000000000004</v>
      </c>
      <c r="D56" s="212" t="s">
        <v>99</v>
      </c>
      <c r="E56" s="23">
        <v>1</v>
      </c>
      <c r="F56" s="190" t="s">
        <v>172</v>
      </c>
      <c r="G56" s="198"/>
      <c r="H56" s="191">
        <f t="shared" ref="H56:H63" si="13">+E56*G56</f>
        <v>0</v>
      </c>
      <c r="I56" s="152"/>
      <c r="J56" s="192" t="e">
        <f>+H56/$I$54</f>
        <v>#DIV/0!</v>
      </c>
      <c r="L56" s="70"/>
    </row>
    <row r="57" spans="1:12" ht="20.25">
      <c r="A57" s="23">
        <v>7.02</v>
      </c>
      <c r="B57" s="22" t="s">
        <v>210</v>
      </c>
      <c r="C57" s="92">
        <v>1.32</v>
      </c>
      <c r="D57" s="212" t="s">
        <v>100</v>
      </c>
      <c r="E57" s="23">
        <v>8</v>
      </c>
      <c r="F57" s="190" t="s">
        <v>172</v>
      </c>
      <c r="G57" s="198"/>
      <c r="H57" s="191">
        <f t="shared" si="13"/>
        <v>0</v>
      </c>
      <c r="I57" s="152"/>
      <c r="J57" s="192" t="e">
        <f t="shared" ref="J57:J63" si="14">+H57/$I$54</f>
        <v>#DIV/0!</v>
      </c>
      <c r="L57" s="70"/>
    </row>
    <row r="58" spans="1:12" ht="20.25">
      <c r="A58" s="70">
        <v>7.03</v>
      </c>
      <c r="B58" s="22" t="s">
        <v>141</v>
      </c>
      <c r="C58" s="226">
        <v>5.7</v>
      </c>
      <c r="D58" s="213" t="s">
        <v>101</v>
      </c>
      <c r="E58" s="70">
        <v>1</v>
      </c>
      <c r="F58" s="190" t="s">
        <v>172</v>
      </c>
      <c r="G58" s="198"/>
      <c r="H58" s="191">
        <f t="shared" si="13"/>
        <v>0</v>
      </c>
      <c r="I58" s="152"/>
      <c r="J58" s="192" t="e">
        <f t="shared" si="14"/>
        <v>#DIV/0!</v>
      </c>
      <c r="L58" s="70"/>
    </row>
    <row r="59" spans="1:12" ht="20.25">
      <c r="A59" s="23">
        <v>7.04</v>
      </c>
      <c r="B59" s="22" t="s">
        <v>211</v>
      </c>
      <c r="C59" s="92">
        <v>3.8</v>
      </c>
      <c r="D59" s="212" t="s">
        <v>102</v>
      </c>
      <c r="E59" s="23">
        <v>1</v>
      </c>
      <c r="F59" s="190" t="s">
        <v>172</v>
      </c>
      <c r="G59" s="198"/>
      <c r="H59" s="191">
        <f t="shared" si="13"/>
        <v>0</v>
      </c>
      <c r="I59" s="152"/>
      <c r="J59" s="192" t="e">
        <f t="shared" si="14"/>
        <v>#DIV/0!</v>
      </c>
      <c r="L59" s="70"/>
    </row>
    <row r="60" spans="1:12" ht="20.25">
      <c r="A60" s="23">
        <v>7.05</v>
      </c>
      <c r="B60" s="22" t="s">
        <v>142</v>
      </c>
      <c r="C60" s="92">
        <v>0.6</v>
      </c>
      <c r="D60" s="212" t="s">
        <v>147</v>
      </c>
      <c r="E60" s="23">
        <v>2</v>
      </c>
      <c r="F60" s="190" t="s">
        <v>172</v>
      </c>
      <c r="G60" s="198"/>
      <c r="H60" s="191">
        <f t="shared" si="13"/>
        <v>0</v>
      </c>
      <c r="I60" s="152"/>
      <c r="J60" s="192" t="e">
        <f t="shared" si="14"/>
        <v>#DIV/0!</v>
      </c>
      <c r="L60" s="70"/>
    </row>
    <row r="61" spans="1:12" ht="20.25">
      <c r="A61" s="23">
        <v>7.06</v>
      </c>
      <c r="B61" s="22" t="s">
        <v>195</v>
      </c>
      <c r="C61" s="92">
        <v>3.4</v>
      </c>
      <c r="D61" s="93" t="s">
        <v>105</v>
      </c>
      <c r="E61" s="23">
        <v>2</v>
      </c>
      <c r="F61" s="190" t="s">
        <v>172</v>
      </c>
      <c r="G61" s="198"/>
      <c r="H61" s="191">
        <f t="shared" si="13"/>
        <v>0</v>
      </c>
      <c r="I61" s="152"/>
      <c r="J61" s="192" t="e">
        <f t="shared" si="14"/>
        <v>#DIV/0!</v>
      </c>
      <c r="L61" s="70"/>
    </row>
    <row r="62" spans="1:12" ht="20.25">
      <c r="A62" s="23">
        <v>7.07</v>
      </c>
      <c r="B62" s="22" t="s">
        <v>196</v>
      </c>
      <c r="C62" s="92">
        <v>0.65</v>
      </c>
      <c r="D62" s="93" t="s">
        <v>106</v>
      </c>
      <c r="E62" s="23">
        <v>2</v>
      </c>
      <c r="F62" s="190" t="s">
        <v>172</v>
      </c>
      <c r="G62" s="198"/>
      <c r="H62" s="191">
        <f t="shared" si="13"/>
        <v>0</v>
      </c>
      <c r="I62" s="152"/>
      <c r="J62" s="192" t="e">
        <f t="shared" si="14"/>
        <v>#DIV/0!</v>
      </c>
      <c r="L62" s="70"/>
    </row>
    <row r="63" spans="1:12" ht="20.25">
      <c r="A63" s="23">
        <v>7.08</v>
      </c>
      <c r="B63" s="22" t="s">
        <v>197</v>
      </c>
      <c r="C63" s="92">
        <v>1</v>
      </c>
      <c r="D63" s="93">
        <v>1.2</v>
      </c>
      <c r="E63" s="23">
        <v>2</v>
      </c>
      <c r="F63" s="190" t="s">
        <v>172</v>
      </c>
      <c r="G63" s="198"/>
      <c r="H63" s="191">
        <f t="shared" si="13"/>
        <v>0</v>
      </c>
      <c r="I63" s="152"/>
      <c r="J63" s="192" t="e">
        <f t="shared" si="14"/>
        <v>#DIV/0!</v>
      </c>
      <c r="L63" s="70"/>
    </row>
    <row r="64" spans="1:12" ht="21" thickBot="1">
      <c r="A64" s="70"/>
      <c r="B64" s="43"/>
      <c r="C64" s="196"/>
      <c r="D64" s="197"/>
      <c r="E64" s="158"/>
      <c r="F64" s="190"/>
      <c r="G64" s="198"/>
      <c r="H64" s="173"/>
      <c r="I64" s="174"/>
      <c r="J64" s="209"/>
      <c r="L64" s="70"/>
    </row>
    <row r="65" spans="1:12" ht="21" thickBot="1">
      <c r="A65" s="176">
        <v>8</v>
      </c>
      <c r="B65" s="203" t="s">
        <v>81</v>
      </c>
      <c r="C65" s="178"/>
      <c r="D65" s="179"/>
      <c r="E65" s="180"/>
      <c r="F65" s="180"/>
      <c r="G65" s="180"/>
      <c r="H65" s="180"/>
      <c r="I65" s="181">
        <f>SUM(H67:H71)</f>
        <v>0</v>
      </c>
      <c r="J65" s="182"/>
      <c r="K65" s="183" t="e">
        <f>SUM(J67:J71)/$I$144</f>
        <v>#DIV/0!</v>
      </c>
      <c r="L65" s="70"/>
    </row>
    <row r="66" spans="1:12" s="2" customFormat="1" ht="20.25">
      <c r="A66" s="225"/>
      <c r="B66" s="224"/>
      <c r="C66" s="186"/>
      <c r="D66" s="187"/>
      <c r="E66" s="185"/>
      <c r="F66" s="185"/>
      <c r="G66" s="185"/>
      <c r="H66" s="185"/>
      <c r="I66" s="188"/>
      <c r="J66" s="188"/>
      <c r="K66" s="189"/>
      <c r="L66" s="70"/>
    </row>
    <row r="67" spans="1:12" ht="20.25">
      <c r="A67" s="23">
        <v>8.01</v>
      </c>
      <c r="B67" s="22" t="s">
        <v>95</v>
      </c>
      <c r="C67" s="22">
        <v>0.9</v>
      </c>
      <c r="D67" s="212" t="s">
        <v>103</v>
      </c>
      <c r="E67" s="23">
        <v>1</v>
      </c>
      <c r="F67" s="190" t="s">
        <v>172</v>
      </c>
      <c r="G67" s="198"/>
      <c r="H67" s="191">
        <f t="shared" ref="H67" si="15">+E67*G67</f>
        <v>0</v>
      </c>
      <c r="I67" s="152"/>
      <c r="J67" s="192" t="e">
        <f>+H67/$I$65</f>
        <v>#DIV/0!</v>
      </c>
      <c r="L67" s="70"/>
    </row>
    <row r="68" spans="1:12" ht="20.25">
      <c r="A68" s="23">
        <v>8.02</v>
      </c>
      <c r="B68" s="22" t="s">
        <v>96</v>
      </c>
      <c r="C68" s="22">
        <v>0.8</v>
      </c>
      <c r="D68" s="212" t="s">
        <v>103</v>
      </c>
      <c r="E68" s="23">
        <v>2</v>
      </c>
      <c r="F68" s="190" t="s">
        <v>172</v>
      </c>
      <c r="G68" s="198"/>
      <c r="H68" s="191">
        <f t="shared" ref="H68:H71" si="16">+E68*G68</f>
        <v>0</v>
      </c>
      <c r="I68" s="152"/>
      <c r="J68" s="192" t="e">
        <f t="shared" ref="J68:J71" si="17">+H68/$I$65</f>
        <v>#DIV/0!</v>
      </c>
      <c r="L68" s="70"/>
    </row>
    <row r="69" spans="1:12" ht="20.25">
      <c r="A69" s="23">
        <v>8.0299999999999994</v>
      </c>
      <c r="B69" s="22" t="s">
        <v>97</v>
      </c>
      <c r="C69" s="227">
        <v>0.8</v>
      </c>
      <c r="D69" s="212" t="s">
        <v>103</v>
      </c>
      <c r="E69" s="23">
        <v>5</v>
      </c>
      <c r="F69" s="190" t="s">
        <v>172</v>
      </c>
      <c r="G69" s="198"/>
      <c r="H69" s="191">
        <f t="shared" si="16"/>
        <v>0</v>
      </c>
      <c r="I69" s="152"/>
      <c r="J69" s="192" t="e">
        <f t="shared" si="17"/>
        <v>#DIV/0!</v>
      </c>
      <c r="L69" s="70"/>
    </row>
    <row r="70" spans="1:12" ht="20.25">
      <c r="A70" s="23">
        <v>8.0399999999999991</v>
      </c>
      <c r="B70" s="22" t="s">
        <v>98</v>
      </c>
      <c r="C70" s="227">
        <v>1.5</v>
      </c>
      <c r="D70" s="212" t="s">
        <v>103</v>
      </c>
      <c r="E70" s="23">
        <v>2</v>
      </c>
      <c r="F70" s="190" t="s">
        <v>172</v>
      </c>
      <c r="G70" s="198"/>
      <c r="H70" s="191">
        <f t="shared" si="16"/>
        <v>0</v>
      </c>
      <c r="I70" s="152"/>
      <c r="J70" s="192" t="e">
        <f t="shared" si="17"/>
        <v>#DIV/0!</v>
      </c>
      <c r="L70" s="70"/>
    </row>
    <row r="71" spans="1:12" ht="20.25">
      <c r="A71" s="23">
        <v>8.0500000000000007</v>
      </c>
      <c r="B71" s="22" t="s">
        <v>111</v>
      </c>
      <c r="C71" s="227"/>
      <c r="D71" s="212"/>
      <c r="E71" s="23">
        <v>44.66</v>
      </c>
      <c r="F71" s="190" t="s">
        <v>172</v>
      </c>
      <c r="G71" s="198"/>
      <c r="H71" s="191">
        <f t="shared" si="16"/>
        <v>0</v>
      </c>
      <c r="I71" s="152"/>
      <c r="J71" s="192" t="e">
        <f t="shared" si="17"/>
        <v>#DIV/0!</v>
      </c>
      <c r="L71" s="70"/>
    </row>
    <row r="72" spans="1:12" ht="15.75">
      <c r="A72" s="23">
        <v>8.06</v>
      </c>
      <c r="B72" s="22" t="s">
        <v>112</v>
      </c>
      <c r="C72" s="227"/>
      <c r="D72" s="212"/>
      <c r="E72" s="23">
        <v>102.4</v>
      </c>
      <c r="F72" s="190" t="s">
        <v>172</v>
      </c>
      <c r="G72" s="208"/>
      <c r="H72" s="173"/>
      <c r="I72" s="174"/>
      <c r="J72" s="209"/>
      <c r="K72" s="174"/>
      <c r="L72" s="25"/>
    </row>
    <row r="73" spans="1:12" ht="16.5" thickBot="1">
      <c r="A73" s="23"/>
      <c r="B73" s="22"/>
      <c r="C73" s="227"/>
      <c r="D73" s="212"/>
      <c r="E73" s="158"/>
      <c r="F73" s="207"/>
      <c r="G73" s="208"/>
      <c r="H73" s="173"/>
      <c r="I73" s="174"/>
      <c r="J73" s="209"/>
      <c r="K73" s="174"/>
      <c r="L73" s="25"/>
    </row>
    <row r="74" spans="1:12" ht="21" thickBot="1">
      <c r="A74" s="176">
        <v>9</v>
      </c>
      <c r="B74" s="203" t="s">
        <v>107</v>
      </c>
      <c r="C74" s="178"/>
      <c r="D74" s="179"/>
      <c r="E74" s="180"/>
      <c r="F74" s="180"/>
      <c r="G74" s="180"/>
      <c r="H74" s="180"/>
      <c r="I74" s="181">
        <f>SUM(H76:H77)</f>
        <v>0</v>
      </c>
      <c r="J74" s="182"/>
      <c r="K74" s="183" t="e">
        <f>SUM(J76:J77)/$I$144</f>
        <v>#DIV/0!</v>
      </c>
      <c r="L74" s="70"/>
    </row>
    <row r="75" spans="1:12" s="2" customFormat="1" ht="20.25">
      <c r="A75" s="184"/>
      <c r="B75" s="224"/>
      <c r="C75" s="186"/>
      <c r="D75" s="187"/>
      <c r="E75" s="185"/>
      <c r="F75" s="185"/>
      <c r="G75" s="185"/>
      <c r="H75" s="185"/>
      <c r="I75" s="188"/>
      <c r="J75" s="188"/>
      <c r="K75" s="189"/>
      <c r="L75" s="70"/>
    </row>
    <row r="76" spans="1:12" ht="15.75">
      <c r="A76" s="23">
        <v>9.01</v>
      </c>
      <c r="B76" s="22" t="s">
        <v>124</v>
      </c>
      <c r="C76" s="92">
        <v>2.25</v>
      </c>
      <c r="D76" s="22" t="s">
        <v>108</v>
      </c>
      <c r="E76" s="158">
        <v>2</v>
      </c>
      <c r="F76" s="190" t="s">
        <v>172</v>
      </c>
      <c r="G76" s="208"/>
      <c r="H76" s="191">
        <f t="shared" ref="H76" si="18">+E76*G76</f>
        <v>0</v>
      </c>
      <c r="I76" s="152"/>
      <c r="J76" s="192" t="e">
        <f>+H76/$I$74</f>
        <v>#DIV/0!</v>
      </c>
      <c r="K76" s="174"/>
      <c r="L76" s="25"/>
    </row>
    <row r="77" spans="1:12" ht="15.75">
      <c r="A77" s="23">
        <v>9.02</v>
      </c>
      <c r="B77" s="22" t="s">
        <v>137</v>
      </c>
      <c r="C77" s="92">
        <v>2.2000000000000002</v>
      </c>
      <c r="D77" s="22" t="s">
        <v>82</v>
      </c>
      <c r="E77" s="158">
        <v>1</v>
      </c>
      <c r="F77" s="207" t="s">
        <v>172</v>
      </c>
      <c r="G77" s="208"/>
      <c r="H77" s="191">
        <f t="shared" ref="H77" si="19">+E77*G77</f>
        <v>0</v>
      </c>
      <c r="I77" s="152"/>
      <c r="J77" s="192" t="e">
        <f>+H77/$I$74</f>
        <v>#DIV/0!</v>
      </c>
      <c r="K77" s="174"/>
      <c r="L77" s="25"/>
    </row>
    <row r="78" spans="1:12" ht="16.5" thickBot="1">
      <c r="A78" s="23"/>
      <c r="B78" s="22"/>
      <c r="C78" s="227"/>
      <c r="D78" s="212"/>
      <c r="E78" s="158"/>
      <c r="F78" s="207"/>
      <c r="G78" s="208"/>
      <c r="H78" s="173"/>
      <c r="I78" s="174"/>
      <c r="J78" s="209"/>
      <c r="K78" s="174"/>
      <c r="L78" s="25"/>
    </row>
    <row r="79" spans="1:12" ht="21" thickBot="1">
      <c r="A79" s="176">
        <v>10</v>
      </c>
      <c r="B79" s="203" t="s">
        <v>83</v>
      </c>
      <c r="C79" s="178"/>
      <c r="D79" s="179"/>
      <c r="E79" s="180"/>
      <c r="F79" s="180"/>
      <c r="G79" s="180"/>
      <c r="H79" s="180"/>
      <c r="I79" s="181">
        <f>SUM(H81:H83)</f>
        <v>0</v>
      </c>
      <c r="J79" s="182"/>
      <c r="K79" s="183" t="e">
        <f>SUM(J81:J83)/$I$144</f>
        <v>#DIV/0!</v>
      </c>
      <c r="L79" s="70"/>
    </row>
    <row r="80" spans="1:12" s="2" customFormat="1" ht="20.25">
      <c r="A80" s="225"/>
      <c r="B80" s="224"/>
      <c r="C80" s="186"/>
      <c r="D80" s="187"/>
      <c r="E80" s="185"/>
      <c r="F80" s="185"/>
      <c r="G80" s="185"/>
      <c r="H80" s="185"/>
      <c r="I80" s="188"/>
      <c r="J80" s="188"/>
      <c r="K80" s="189"/>
      <c r="L80" s="70"/>
    </row>
    <row r="81" spans="1:12" ht="15.75">
      <c r="A81" s="23">
        <v>10.01</v>
      </c>
      <c r="B81" s="22" t="s">
        <v>138</v>
      </c>
      <c r="C81" s="227"/>
      <c r="D81" s="212"/>
      <c r="E81" s="23">
        <v>40</v>
      </c>
      <c r="F81" s="207" t="s">
        <v>115</v>
      </c>
      <c r="G81" s="208"/>
      <c r="H81" s="191">
        <f t="shared" ref="H81:H83" si="20">+E81*G81</f>
        <v>0</v>
      </c>
      <c r="I81" s="152"/>
      <c r="J81" s="192" t="e">
        <f>+H81/$I$79</f>
        <v>#DIV/0!</v>
      </c>
      <c r="K81" s="174"/>
      <c r="L81" s="25"/>
    </row>
    <row r="82" spans="1:12" ht="15.75">
      <c r="A82" s="23">
        <v>10.02</v>
      </c>
      <c r="B82" s="22" t="s">
        <v>122</v>
      </c>
      <c r="C82" s="227"/>
      <c r="D82" s="212"/>
      <c r="E82" s="23">
        <v>64</v>
      </c>
      <c r="F82" s="207" t="s">
        <v>115</v>
      </c>
      <c r="G82" s="208"/>
      <c r="H82" s="191">
        <f t="shared" si="20"/>
        <v>0</v>
      </c>
      <c r="I82" s="152"/>
      <c r="J82" s="192" t="e">
        <f t="shared" ref="J82:J83" si="21">+H82/$I$79</f>
        <v>#DIV/0!</v>
      </c>
      <c r="K82" s="174"/>
      <c r="L82" s="25"/>
    </row>
    <row r="83" spans="1:12" ht="15.75">
      <c r="A83" s="23">
        <v>10.029999999999999</v>
      </c>
      <c r="B83" s="22" t="s">
        <v>113</v>
      </c>
      <c r="C83" s="227"/>
      <c r="D83" s="212"/>
      <c r="E83" s="23">
        <v>37.72</v>
      </c>
      <c r="F83" s="207" t="s">
        <v>115</v>
      </c>
      <c r="G83" s="208"/>
      <c r="H83" s="191">
        <f t="shared" si="20"/>
        <v>0</v>
      </c>
      <c r="I83" s="152"/>
      <c r="J83" s="192" t="e">
        <f t="shared" si="21"/>
        <v>#DIV/0!</v>
      </c>
      <c r="K83" s="174"/>
      <c r="L83" s="25"/>
    </row>
    <row r="84" spans="1:12" ht="16.5" thickBot="1">
      <c r="A84" s="23"/>
      <c r="B84" s="22"/>
      <c r="C84" s="227"/>
      <c r="D84" s="212"/>
      <c r="E84" s="158"/>
      <c r="F84" s="207"/>
      <c r="G84" s="208"/>
      <c r="H84" s="173"/>
      <c r="I84" s="174"/>
      <c r="J84" s="209"/>
      <c r="K84" s="174"/>
      <c r="L84" s="25"/>
    </row>
    <row r="85" spans="1:12" ht="21" thickBot="1">
      <c r="A85" s="176">
        <v>11</v>
      </c>
      <c r="B85" s="203" t="s">
        <v>62</v>
      </c>
      <c r="C85" s="178"/>
      <c r="D85" s="179"/>
      <c r="E85" s="180"/>
      <c r="F85" s="180"/>
      <c r="G85" s="180"/>
      <c r="H85" s="180"/>
      <c r="I85" s="181">
        <f>SUM(H87:H103)</f>
        <v>0</v>
      </c>
      <c r="J85" s="182"/>
      <c r="K85" s="183" t="e">
        <f>SUM(J87:J103)/$I$144</f>
        <v>#DIV/0!</v>
      </c>
      <c r="L85" s="70"/>
    </row>
    <row r="86" spans="1:12" ht="15.75">
      <c r="A86" s="214"/>
      <c r="B86" s="68"/>
      <c r="C86" s="227"/>
      <c r="D86" s="212"/>
      <c r="E86" s="158"/>
      <c r="F86" s="207"/>
      <c r="G86" s="208"/>
      <c r="H86" s="173"/>
      <c r="I86" s="174"/>
      <c r="J86" s="209"/>
      <c r="K86" s="174"/>
      <c r="L86" s="25"/>
    </row>
    <row r="87" spans="1:12" ht="15.75">
      <c r="A87" s="70">
        <v>11.01</v>
      </c>
      <c r="B87" s="43" t="s">
        <v>88</v>
      </c>
      <c r="C87" s="227"/>
      <c r="D87" s="212"/>
      <c r="E87" s="158"/>
      <c r="F87" s="70" t="s">
        <v>11</v>
      </c>
      <c r="G87" s="208"/>
      <c r="H87" s="191">
        <f t="shared" ref="H87" si="22">+E87*G87</f>
        <v>0</v>
      </c>
      <c r="I87" s="152"/>
      <c r="J87" s="192" t="e">
        <f>+H87/$I$85</f>
        <v>#DIV/0!</v>
      </c>
      <c r="K87" s="174"/>
      <c r="L87" s="25"/>
    </row>
    <row r="88" spans="1:12" ht="15.75">
      <c r="A88" s="70">
        <v>11.02</v>
      </c>
      <c r="B88" s="43" t="s">
        <v>56</v>
      </c>
      <c r="C88" s="227"/>
      <c r="D88" s="212"/>
      <c r="E88" s="70"/>
      <c r="F88" s="70" t="s">
        <v>11</v>
      </c>
      <c r="G88" s="208"/>
      <c r="H88" s="191">
        <f t="shared" ref="H88:H103" si="23">+E88*G88</f>
        <v>0</v>
      </c>
      <c r="I88" s="152"/>
      <c r="J88" s="192" t="e">
        <f t="shared" ref="J88:J103" si="24">+H88/$I$85</f>
        <v>#DIV/0!</v>
      </c>
      <c r="K88" s="174"/>
      <c r="L88" s="25"/>
    </row>
    <row r="89" spans="1:12" ht="15.75">
      <c r="A89" s="70">
        <v>11.03</v>
      </c>
      <c r="B89" s="43" t="s">
        <v>57</v>
      </c>
      <c r="C89" s="227"/>
      <c r="D89" s="212"/>
      <c r="E89" s="70"/>
      <c r="F89" s="70" t="s">
        <v>11</v>
      </c>
      <c r="G89" s="208"/>
      <c r="H89" s="191">
        <f t="shared" si="23"/>
        <v>0</v>
      </c>
      <c r="I89" s="152"/>
      <c r="J89" s="192" t="e">
        <f t="shared" si="24"/>
        <v>#DIV/0!</v>
      </c>
      <c r="K89" s="174"/>
      <c r="L89" s="25"/>
    </row>
    <row r="90" spans="1:12" ht="15.75">
      <c r="A90" s="70">
        <v>11.04</v>
      </c>
      <c r="B90" s="43" t="s">
        <v>58</v>
      </c>
      <c r="C90" s="227"/>
      <c r="D90" s="212"/>
      <c r="E90" s="70"/>
      <c r="F90" s="70" t="s">
        <v>11</v>
      </c>
      <c r="G90" s="208"/>
      <c r="H90" s="191">
        <f t="shared" si="23"/>
        <v>0</v>
      </c>
      <c r="I90" s="152"/>
      <c r="J90" s="192" t="e">
        <f t="shared" si="24"/>
        <v>#DIV/0!</v>
      </c>
      <c r="K90" s="174"/>
      <c r="L90" s="25"/>
    </row>
    <row r="91" spans="1:12" ht="15.75">
      <c r="A91" s="70">
        <v>11.05</v>
      </c>
      <c r="B91" s="43" t="s">
        <v>135</v>
      </c>
      <c r="C91" s="227"/>
      <c r="D91" s="212"/>
      <c r="E91" s="70"/>
      <c r="F91" s="70" t="s">
        <v>14</v>
      </c>
      <c r="G91" s="208"/>
      <c r="H91" s="191">
        <f t="shared" si="23"/>
        <v>0</v>
      </c>
      <c r="I91" s="152"/>
      <c r="J91" s="192" t="e">
        <f t="shared" si="24"/>
        <v>#DIV/0!</v>
      </c>
      <c r="K91" s="174"/>
      <c r="L91" s="25"/>
    </row>
    <row r="92" spans="1:12" ht="15.75">
      <c r="A92" s="70">
        <v>11.06</v>
      </c>
      <c r="B92" s="43" t="s">
        <v>134</v>
      </c>
      <c r="C92" s="227"/>
      <c r="D92" s="212"/>
      <c r="E92" s="70">
        <v>7</v>
      </c>
      <c r="F92" s="70" t="s">
        <v>14</v>
      </c>
      <c r="G92" s="208"/>
      <c r="H92" s="191">
        <f t="shared" si="23"/>
        <v>0</v>
      </c>
      <c r="I92" s="152"/>
      <c r="J92" s="192" t="e">
        <f t="shared" si="24"/>
        <v>#DIV/0!</v>
      </c>
      <c r="K92" s="174"/>
      <c r="L92" s="25"/>
    </row>
    <row r="93" spans="1:12" ht="15.75">
      <c r="A93" s="70">
        <v>11.07</v>
      </c>
      <c r="B93" s="43" t="s">
        <v>85</v>
      </c>
      <c r="C93" s="227"/>
      <c r="D93" s="212"/>
      <c r="E93" s="70">
        <v>1</v>
      </c>
      <c r="F93" s="70" t="s">
        <v>14</v>
      </c>
      <c r="G93" s="208"/>
      <c r="H93" s="191">
        <f t="shared" si="23"/>
        <v>0</v>
      </c>
      <c r="I93" s="152"/>
      <c r="J93" s="192" t="e">
        <f t="shared" si="24"/>
        <v>#DIV/0!</v>
      </c>
      <c r="K93" s="174"/>
      <c r="L93" s="25"/>
    </row>
    <row r="94" spans="1:12" ht="15.75">
      <c r="A94" s="70">
        <v>11.08</v>
      </c>
      <c r="B94" s="43" t="s">
        <v>110</v>
      </c>
      <c r="C94" s="227"/>
      <c r="D94" s="212"/>
      <c r="E94" s="70">
        <v>1</v>
      </c>
      <c r="F94" s="70" t="s">
        <v>14</v>
      </c>
      <c r="G94" s="208"/>
      <c r="H94" s="191">
        <f t="shared" si="23"/>
        <v>0</v>
      </c>
      <c r="I94" s="152"/>
      <c r="J94" s="192" t="e">
        <f t="shared" si="24"/>
        <v>#DIV/0!</v>
      </c>
      <c r="K94" s="174"/>
      <c r="L94" s="25"/>
    </row>
    <row r="95" spans="1:12" ht="15.75">
      <c r="A95" s="70">
        <v>11.09</v>
      </c>
      <c r="B95" s="43" t="s">
        <v>86</v>
      </c>
      <c r="C95" s="227"/>
      <c r="D95" s="212"/>
      <c r="E95" s="70">
        <v>1</v>
      </c>
      <c r="F95" s="70" t="s">
        <v>11</v>
      </c>
      <c r="G95" s="208"/>
      <c r="H95" s="191">
        <f t="shared" si="23"/>
        <v>0</v>
      </c>
      <c r="I95" s="152"/>
      <c r="J95" s="192" t="e">
        <f t="shared" si="24"/>
        <v>#DIV/0!</v>
      </c>
      <c r="K95" s="174"/>
      <c r="L95" s="25"/>
    </row>
    <row r="96" spans="1:12" ht="15.75">
      <c r="A96" s="70">
        <v>11.1</v>
      </c>
      <c r="B96" s="43" t="s">
        <v>84</v>
      </c>
      <c r="C96" s="227"/>
      <c r="D96" s="212"/>
      <c r="E96" s="70"/>
      <c r="F96" s="70" t="s">
        <v>11</v>
      </c>
      <c r="G96" s="208"/>
      <c r="H96" s="191">
        <f t="shared" si="23"/>
        <v>0</v>
      </c>
      <c r="I96" s="152"/>
      <c r="J96" s="192" t="e">
        <f t="shared" si="24"/>
        <v>#DIV/0!</v>
      </c>
      <c r="K96" s="174"/>
      <c r="L96" s="25"/>
    </row>
    <row r="97" spans="1:12" ht="15.75">
      <c r="A97" s="70">
        <v>11.11</v>
      </c>
      <c r="B97" s="43" t="s">
        <v>127</v>
      </c>
      <c r="C97" s="227"/>
      <c r="D97" s="212"/>
      <c r="E97" s="70"/>
      <c r="F97" s="70" t="s">
        <v>14</v>
      </c>
      <c r="G97" s="208"/>
      <c r="H97" s="191">
        <f t="shared" si="23"/>
        <v>0</v>
      </c>
      <c r="I97" s="152"/>
      <c r="J97" s="192" t="e">
        <f t="shared" si="24"/>
        <v>#DIV/0!</v>
      </c>
      <c r="K97" s="174"/>
      <c r="L97" s="25"/>
    </row>
    <row r="98" spans="1:12" ht="15.75">
      <c r="A98" s="70">
        <v>11.12</v>
      </c>
      <c r="B98" s="43" t="s">
        <v>128</v>
      </c>
      <c r="C98" s="227"/>
      <c r="D98" s="212"/>
      <c r="E98" s="70">
        <v>1</v>
      </c>
      <c r="F98" s="70" t="s">
        <v>14</v>
      </c>
      <c r="G98" s="208"/>
      <c r="H98" s="191">
        <f t="shared" si="23"/>
        <v>0</v>
      </c>
      <c r="I98" s="152"/>
      <c r="J98" s="192" t="e">
        <f t="shared" si="24"/>
        <v>#DIV/0!</v>
      </c>
      <c r="K98" s="174"/>
      <c r="L98" s="25"/>
    </row>
    <row r="99" spans="1:12" ht="15.75">
      <c r="A99" s="70">
        <v>11.13</v>
      </c>
      <c r="B99" s="43" t="s">
        <v>109</v>
      </c>
      <c r="C99" s="227"/>
      <c r="D99" s="212"/>
      <c r="E99" s="70">
        <v>4</v>
      </c>
      <c r="F99" s="70" t="s">
        <v>14</v>
      </c>
      <c r="G99" s="208"/>
      <c r="H99" s="191">
        <f t="shared" si="23"/>
        <v>0</v>
      </c>
      <c r="I99" s="152"/>
      <c r="J99" s="192" t="e">
        <f t="shared" si="24"/>
        <v>#DIV/0!</v>
      </c>
      <c r="K99" s="174"/>
      <c r="L99" s="25"/>
    </row>
    <row r="100" spans="1:12" ht="15.75">
      <c r="A100" s="70">
        <v>11.14</v>
      </c>
      <c r="B100" s="43" t="s">
        <v>60</v>
      </c>
      <c r="C100" s="227"/>
      <c r="D100" s="212"/>
      <c r="E100" s="70">
        <v>5</v>
      </c>
      <c r="F100" s="70" t="s">
        <v>14</v>
      </c>
      <c r="G100" s="208"/>
      <c r="H100" s="191">
        <f t="shared" si="23"/>
        <v>0</v>
      </c>
      <c r="I100" s="152"/>
      <c r="J100" s="192" t="e">
        <f t="shared" si="24"/>
        <v>#DIV/0!</v>
      </c>
      <c r="K100" s="174"/>
      <c r="L100" s="25"/>
    </row>
    <row r="101" spans="1:12" ht="15.75">
      <c r="A101" s="70">
        <v>11.15</v>
      </c>
      <c r="B101" s="43" t="s">
        <v>59</v>
      </c>
      <c r="C101" s="227"/>
      <c r="D101" s="212"/>
      <c r="E101" s="70">
        <v>1</v>
      </c>
      <c r="F101" s="70" t="s">
        <v>14</v>
      </c>
      <c r="G101" s="208"/>
      <c r="H101" s="191">
        <f t="shared" si="23"/>
        <v>0</v>
      </c>
      <c r="I101" s="152"/>
      <c r="J101" s="192" t="e">
        <f t="shared" si="24"/>
        <v>#DIV/0!</v>
      </c>
      <c r="K101" s="174"/>
      <c r="L101" s="25"/>
    </row>
    <row r="102" spans="1:12" ht="15.75">
      <c r="A102" s="70">
        <v>11.16</v>
      </c>
      <c r="B102" s="43" t="s">
        <v>87</v>
      </c>
      <c r="C102" s="227"/>
      <c r="D102" s="212"/>
      <c r="E102" s="70">
        <v>1</v>
      </c>
      <c r="F102" s="70" t="s">
        <v>11</v>
      </c>
      <c r="G102" s="208"/>
      <c r="H102" s="191">
        <f t="shared" si="23"/>
        <v>0</v>
      </c>
      <c r="I102" s="152"/>
      <c r="J102" s="192" t="e">
        <f t="shared" si="24"/>
        <v>#DIV/0!</v>
      </c>
      <c r="K102" s="174"/>
      <c r="L102" s="25"/>
    </row>
    <row r="103" spans="1:12" ht="15.75">
      <c r="A103" s="70">
        <v>11.17</v>
      </c>
      <c r="B103" s="43" t="s">
        <v>133</v>
      </c>
      <c r="C103" s="227"/>
      <c r="D103" s="212"/>
      <c r="E103" s="70"/>
      <c r="F103" s="70" t="s">
        <v>11</v>
      </c>
      <c r="G103" s="208"/>
      <c r="H103" s="191">
        <f t="shared" si="23"/>
        <v>0</v>
      </c>
      <c r="I103" s="152"/>
      <c r="J103" s="192" t="e">
        <f t="shared" si="24"/>
        <v>#DIV/0!</v>
      </c>
      <c r="K103" s="174"/>
      <c r="L103" s="25"/>
    </row>
    <row r="104" spans="1:12" ht="16.5" thickBot="1">
      <c r="A104" s="23"/>
      <c r="B104" s="22"/>
      <c r="C104" s="227"/>
      <c r="D104" s="212"/>
      <c r="E104" s="70"/>
      <c r="G104" s="208"/>
      <c r="H104" s="173"/>
      <c r="I104" s="174"/>
      <c r="J104" s="209"/>
      <c r="K104" s="174"/>
      <c r="L104" s="25"/>
    </row>
    <row r="105" spans="1:12" ht="21" thickBot="1">
      <c r="A105" s="176">
        <v>12</v>
      </c>
      <c r="B105" s="203" t="s">
        <v>200</v>
      </c>
      <c r="C105" s="178"/>
      <c r="D105" s="179"/>
      <c r="E105" s="180"/>
      <c r="F105" s="180"/>
      <c r="G105" s="180"/>
      <c r="H105" s="180"/>
      <c r="I105" s="181">
        <f>SUM(H107:H120)</f>
        <v>0</v>
      </c>
      <c r="J105" s="182"/>
      <c r="K105" s="183" t="e">
        <f>SUM(J107:J120)/$I$144</f>
        <v>#DIV/0!</v>
      </c>
      <c r="L105" s="70"/>
    </row>
    <row r="106" spans="1:12" ht="15.75">
      <c r="A106" s="23"/>
      <c r="B106" s="22"/>
      <c r="C106" s="227"/>
      <c r="D106" s="212"/>
      <c r="E106" s="158"/>
      <c r="F106" s="207"/>
      <c r="G106" s="208"/>
      <c r="H106" s="173"/>
      <c r="I106" s="174"/>
      <c r="J106" s="209"/>
      <c r="K106" s="174"/>
      <c r="L106" s="25"/>
    </row>
    <row r="107" spans="1:12" ht="15.75">
      <c r="A107" s="23">
        <v>12.01</v>
      </c>
      <c r="B107" s="228" t="s">
        <v>202</v>
      </c>
      <c r="C107" s="227"/>
      <c r="D107" s="212"/>
      <c r="E107" s="158"/>
      <c r="F107" s="207" t="s">
        <v>193</v>
      </c>
      <c r="G107" s="208"/>
      <c r="H107" s="191">
        <f t="shared" ref="H107:H119" si="25">+E107*G107</f>
        <v>0</v>
      </c>
      <c r="I107" s="152"/>
      <c r="J107" s="192" t="e">
        <f>+H107/$I$105</f>
        <v>#DIV/0!</v>
      </c>
      <c r="K107" s="174"/>
      <c r="L107" s="25"/>
    </row>
    <row r="108" spans="1:12" ht="15.75">
      <c r="A108" s="23">
        <v>12.02</v>
      </c>
      <c r="B108" s="228" t="s">
        <v>176</v>
      </c>
      <c r="C108" s="227"/>
      <c r="D108" s="212"/>
      <c r="E108" s="158"/>
      <c r="F108" s="207" t="s">
        <v>193</v>
      </c>
      <c r="G108" s="208"/>
      <c r="H108" s="191">
        <f t="shared" si="25"/>
        <v>0</v>
      </c>
      <c r="I108" s="152"/>
      <c r="J108" s="192" t="e">
        <f t="shared" ref="J108:J119" si="26">+H108/$I$105</f>
        <v>#DIV/0!</v>
      </c>
      <c r="K108" s="174"/>
      <c r="L108" s="25"/>
    </row>
    <row r="109" spans="1:12" ht="15.75">
      <c r="A109" s="23">
        <v>12.03</v>
      </c>
      <c r="B109" s="228" t="s">
        <v>203</v>
      </c>
      <c r="C109" s="227"/>
      <c r="D109" s="212"/>
      <c r="E109" s="158">
        <v>44</v>
      </c>
      <c r="F109" s="207" t="s">
        <v>172</v>
      </c>
      <c r="G109" s="208"/>
      <c r="H109" s="191">
        <f t="shared" si="25"/>
        <v>0</v>
      </c>
      <c r="I109" s="152"/>
      <c r="J109" s="192" t="e">
        <f t="shared" si="26"/>
        <v>#DIV/0!</v>
      </c>
      <c r="K109" s="174"/>
      <c r="L109" s="25"/>
    </row>
    <row r="110" spans="1:12" ht="15.75">
      <c r="A110" s="23">
        <v>12.04</v>
      </c>
      <c r="B110" s="228" t="s">
        <v>201</v>
      </c>
      <c r="C110" s="227"/>
      <c r="D110" s="212"/>
      <c r="E110" s="158"/>
      <c r="F110" s="207" t="s">
        <v>170</v>
      </c>
      <c r="G110" s="208"/>
      <c r="H110" s="191">
        <f t="shared" si="25"/>
        <v>0</v>
      </c>
      <c r="I110" s="152"/>
      <c r="J110" s="192" t="e">
        <f t="shared" si="26"/>
        <v>#DIV/0!</v>
      </c>
      <c r="K110" s="174"/>
      <c r="L110" s="25"/>
    </row>
    <row r="111" spans="1:12" ht="15.75">
      <c r="A111" s="23">
        <v>12.05</v>
      </c>
      <c r="B111" s="228" t="s">
        <v>177</v>
      </c>
      <c r="C111" s="227"/>
      <c r="D111" s="212"/>
      <c r="E111" s="158"/>
      <c r="F111" s="207" t="s">
        <v>172</v>
      </c>
      <c r="G111" s="208"/>
      <c r="H111" s="191">
        <f t="shared" si="25"/>
        <v>0</v>
      </c>
      <c r="I111" s="152"/>
      <c r="J111" s="192" t="e">
        <f t="shared" si="26"/>
        <v>#DIV/0!</v>
      </c>
      <c r="K111" s="174"/>
      <c r="L111" s="25"/>
    </row>
    <row r="112" spans="1:12" ht="15.75">
      <c r="A112" s="23">
        <v>12.06</v>
      </c>
      <c r="B112" s="228" t="s">
        <v>178</v>
      </c>
      <c r="C112" s="227"/>
      <c r="D112" s="212"/>
      <c r="E112" s="158"/>
      <c r="F112" s="207" t="s">
        <v>172</v>
      </c>
      <c r="G112" s="208"/>
      <c r="H112" s="191">
        <f t="shared" si="25"/>
        <v>0</v>
      </c>
      <c r="I112" s="152"/>
      <c r="J112" s="192" t="e">
        <f t="shared" si="26"/>
        <v>#DIV/0!</v>
      </c>
      <c r="K112" s="174"/>
      <c r="L112" s="25"/>
    </row>
    <row r="113" spans="1:12" ht="15.75">
      <c r="A113" s="23">
        <v>12.07</v>
      </c>
      <c r="B113" s="228" t="s">
        <v>179</v>
      </c>
      <c r="C113" s="227"/>
      <c r="D113" s="212"/>
      <c r="E113" s="158"/>
      <c r="F113" s="207" t="s">
        <v>172</v>
      </c>
      <c r="G113" s="208"/>
      <c r="H113" s="191">
        <f t="shared" si="25"/>
        <v>0</v>
      </c>
      <c r="I113" s="152"/>
      <c r="J113" s="192" t="e">
        <f t="shared" si="26"/>
        <v>#DIV/0!</v>
      </c>
      <c r="K113" s="174"/>
      <c r="L113" s="25"/>
    </row>
    <row r="114" spans="1:12" ht="15.75">
      <c r="A114" s="23">
        <v>12.08</v>
      </c>
      <c r="B114" s="228" t="s">
        <v>180</v>
      </c>
      <c r="C114" s="227"/>
      <c r="D114" s="212"/>
      <c r="E114" s="158"/>
      <c r="F114" s="207" t="s">
        <v>172</v>
      </c>
      <c r="G114" s="208"/>
      <c r="H114" s="191">
        <f t="shared" si="25"/>
        <v>0</v>
      </c>
      <c r="I114" s="152"/>
      <c r="J114" s="192" t="e">
        <f t="shared" si="26"/>
        <v>#DIV/0!</v>
      </c>
      <c r="K114" s="174"/>
      <c r="L114" s="25"/>
    </row>
    <row r="115" spans="1:12" ht="15.75">
      <c r="A115" s="23"/>
      <c r="B115" s="229" t="s">
        <v>181</v>
      </c>
      <c r="C115" s="227"/>
      <c r="D115" s="212"/>
      <c r="E115" s="158"/>
      <c r="F115" s="207"/>
      <c r="G115" s="208"/>
      <c r="H115" s="191">
        <f t="shared" si="25"/>
        <v>0</v>
      </c>
      <c r="I115" s="152"/>
      <c r="J115" s="192" t="e">
        <f t="shared" si="26"/>
        <v>#DIV/0!</v>
      </c>
      <c r="K115" s="174"/>
      <c r="L115" s="25"/>
    </row>
    <row r="116" spans="1:12" ht="15.75">
      <c r="A116" s="23">
        <v>12.09</v>
      </c>
      <c r="B116" s="228" t="s">
        <v>182</v>
      </c>
      <c r="C116" s="227"/>
      <c r="D116" s="212"/>
      <c r="E116" s="158"/>
      <c r="F116" s="207" t="s">
        <v>172</v>
      </c>
      <c r="G116" s="208"/>
      <c r="H116" s="191">
        <f t="shared" si="25"/>
        <v>0</v>
      </c>
      <c r="I116" s="152"/>
      <c r="J116" s="192" t="e">
        <f t="shared" si="26"/>
        <v>#DIV/0!</v>
      </c>
      <c r="K116" s="174"/>
      <c r="L116" s="25"/>
    </row>
    <row r="117" spans="1:12" ht="15.75">
      <c r="A117" s="23">
        <v>12.1</v>
      </c>
      <c r="B117" s="228" t="s">
        <v>183</v>
      </c>
      <c r="C117" s="227"/>
      <c r="D117" s="212"/>
      <c r="E117" s="158"/>
      <c r="F117" s="207" t="s">
        <v>172</v>
      </c>
      <c r="G117" s="208"/>
      <c r="H117" s="191">
        <f t="shared" si="25"/>
        <v>0</v>
      </c>
      <c r="I117" s="152"/>
      <c r="J117" s="192" t="e">
        <f t="shared" si="26"/>
        <v>#DIV/0!</v>
      </c>
      <c r="K117" s="174"/>
      <c r="L117" s="25"/>
    </row>
    <row r="118" spans="1:12" ht="15.75">
      <c r="A118" s="23">
        <v>12.11</v>
      </c>
      <c r="B118" s="228" t="s">
        <v>184</v>
      </c>
      <c r="C118" s="227"/>
      <c r="D118" s="212"/>
      <c r="E118" s="158"/>
      <c r="F118" s="207" t="s">
        <v>172</v>
      </c>
      <c r="G118" s="208"/>
      <c r="H118" s="191">
        <f t="shared" si="25"/>
        <v>0</v>
      </c>
      <c r="I118" s="152"/>
      <c r="J118" s="192" t="e">
        <f t="shared" si="26"/>
        <v>#DIV/0!</v>
      </c>
      <c r="K118" s="174"/>
      <c r="L118" s="25"/>
    </row>
    <row r="119" spans="1:12" ht="15.75">
      <c r="A119" s="23">
        <v>12.12</v>
      </c>
      <c r="B119" s="228" t="s">
        <v>185</v>
      </c>
      <c r="C119" s="227"/>
      <c r="D119" s="212"/>
      <c r="E119" s="158"/>
      <c r="F119" s="207" t="s">
        <v>172</v>
      </c>
      <c r="G119" s="208"/>
      <c r="H119" s="191">
        <f t="shared" si="25"/>
        <v>0</v>
      </c>
      <c r="I119" s="152"/>
      <c r="J119" s="192" t="e">
        <f t="shared" si="26"/>
        <v>#DIV/0!</v>
      </c>
      <c r="K119" s="174"/>
      <c r="L119" s="25"/>
    </row>
    <row r="120" spans="1:12" ht="15.75">
      <c r="A120" s="23">
        <v>12.13</v>
      </c>
      <c r="B120" s="228" t="s">
        <v>209</v>
      </c>
      <c r="C120" s="227"/>
      <c r="D120" s="212"/>
      <c r="E120" s="158"/>
      <c r="F120" s="207" t="s">
        <v>172</v>
      </c>
      <c r="G120" s="208"/>
      <c r="H120" s="191">
        <f t="shared" ref="H120" si="27">+E120*G120</f>
        <v>0</v>
      </c>
      <c r="I120" s="152"/>
      <c r="J120" s="192" t="e">
        <f t="shared" ref="J120" si="28">+H120/$I$105</f>
        <v>#DIV/0!</v>
      </c>
      <c r="K120" s="174"/>
      <c r="L120" s="25"/>
    </row>
    <row r="121" spans="1:12" ht="16.5" thickBot="1">
      <c r="A121" s="23"/>
      <c r="B121" s="22"/>
      <c r="C121" s="227"/>
      <c r="D121" s="212"/>
      <c r="E121" s="158"/>
      <c r="F121" s="207"/>
      <c r="G121" s="208"/>
      <c r="H121" s="173"/>
      <c r="I121" s="174"/>
      <c r="J121" s="209"/>
      <c r="K121" s="174"/>
      <c r="L121" s="25"/>
    </row>
    <row r="122" spans="1:12" ht="21" thickBot="1">
      <c r="A122" s="176">
        <v>13</v>
      </c>
      <c r="B122" s="203" t="s">
        <v>48</v>
      </c>
      <c r="C122" s="178"/>
      <c r="D122" s="179"/>
      <c r="E122" s="180"/>
      <c r="F122" s="180"/>
      <c r="G122" s="180"/>
      <c r="H122" s="180"/>
      <c r="I122" s="181">
        <f>SUM(H124:H139)</f>
        <v>0</v>
      </c>
      <c r="J122" s="182"/>
      <c r="K122" s="183" t="e">
        <f>SUM(J124:J126)/$I$144</f>
        <v>#DIV/0!</v>
      </c>
      <c r="L122" s="70"/>
    </row>
    <row r="123" spans="1:12" s="2" customFormat="1" ht="20.25">
      <c r="A123" s="184"/>
      <c r="B123" s="224"/>
      <c r="C123" s="186"/>
      <c r="D123" s="187"/>
      <c r="E123" s="185"/>
      <c r="F123" s="185"/>
      <c r="G123" s="185"/>
      <c r="H123" s="185"/>
      <c r="I123" s="188"/>
      <c r="J123" s="188"/>
      <c r="K123" s="189"/>
      <c r="L123" s="70"/>
    </row>
    <row r="124" spans="1:12" ht="15.75">
      <c r="A124" s="23">
        <v>13.01</v>
      </c>
      <c r="B124" s="22" t="s">
        <v>51</v>
      </c>
      <c r="C124" s="227"/>
      <c r="D124" s="212"/>
      <c r="E124" s="23">
        <v>217</v>
      </c>
      <c r="F124" s="207" t="s">
        <v>115</v>
      </c>
      <c r="G124" s="208"/>
      <c r="H124" s="191">
        <f t="shared" ref="H124" si="29">+E124*G124</f>
        <v>0</v>
      </c>
      <c r="I124" s="152"/>
      <c r="J124" s="192" t="e">
        <f>+H124/$I$122</f>
        <v>#DIV/0!</v>
      </c>
      <c r="K124" s="174"/>
      <c r="L124" s="25"/>
    </row>
    <row r="125" spans="1:12" ht="15.75">
      <c r="A125" s="23">
        <v>13.02</v>
      </c>
      <c r="B125" s="22" t="s">
        <v>52</v>
      </c>
      <c r="C125" s="227"/>
      <c r="D125" s="212"/>
      <c r="E125" s="23">
        <v>152</v>
      </c>
      <c r="F125" s="207" t="s">
        <v>115</v>
      </c>
      <c r="G125" s="208"/>
      <c r="H125" s="191">
        <f t="shared" ref="H125:H126" si="30">+E125*G125</f>
        <v>0</v>
      </c>
      <c r="I125" s="152"/>
      <c r="J125" s="192" t="e">
        <f t="shared" ref="J125:J126" si="31">+H125/$I$122</f>
        <v>#DIV/0!</v>
      </c>
      <c r="K125" s="174"/>
      <c r="L125" s="25"/>
    </row>
    <row r="126" spans="1:12" ht="15.75">
      <c r="A126" s="23">
        <v>13.03</v>
      </c>
      <c r="B126" s="22" t="s">
        <v>53</v>
      </c>
      <c r="C126" s="227"/>
      <c r="D126" s="212"/>
      <c r="E126" s="23">
        <v>50</v>
      </c>
      <c r="F126" s="207" t="s">
        <v>115</v>
      </c>
      <c r="G126" s="208"/>
      <c r="H126" s="191">
        <f t="shared" si="30"/>
        <v>0</v>
      </c>
      <c r="I126" s="152"/>
      <c r="J126" s="192" t="e">
        <f t="shared" si="31"/>
        <v>#DIV/0!</v>
      </c>
      <c r="K126" s="174"/>
      <c r="L126" s="25"/>
    </row>
    <row r="127" spans="1:12" ht="16.5" thickBot="1">
      <c r="A127" s="23"/>
      <c r="B127" s="22"/>
      <c r="C127" s="227"/>
      <c r="D127" s="212"/>
      <c r="E127" s="158"/>
      <c r="F127" s="207"/>
      <c r="G127" s="208"/>
      <c r="H127" s="173"/>
      <c r="I127" s="174"/>
      <c r="J127" s="209"/>
      <c r="K127" s="174"/>
      <c r="L127" s="25"/>
    </row>
    <row r="128" spans="1:12" ht="21" thickBot="1">
      <c r="A128" s="176">
        <v>14</v>
      </c>
      <c r="B128" s="203" t="s">
        <v>129</v>
      </c>
      <c r="C128" s="178"/>
      <c r="D128" s="179"/>
      <c r="E128" s="180"/>
      <c r="F128" s="180"/>
      <c r="G128" s="180"/>
      <c r="H128" s="180"/>
      <c r="I128" s="181">
        <f>SUM(H130:H142)</f>
        <v>0</v>
      </c>
      <c r="J128" s="182"/>
      <c r="K128" s="183" t="e">
        <f>SUM(J130:J132)/$I$144</f>
        <v>#DIV/0!</v>
      </c>
      <c r="L128" s="70"/>
    </row>
    <row r="129" spans="1:12" s="2" customFormat="1" ht="20.25">
      <c r="A129" s="184"/>
      <c r="B129" s="224"/>
      <c r="C129" s="186"/>
      <c r="D129" s="187"/>
      <c r="E129" s="185"/>
      <c r="F129" s="185"/>
      <c r="G129" s="185"/>
      <c r="H129" s="185"/>
      <c r="I129" s="188"/>
      <c r="J129" s="188"/>
      <c r="K129" s="189"/>
      <c r="L129" s="70"/>
    </row>
    <row r="130" spans="1:12" ht="15.75">
      <c r="A130" s="66">
        <v>14.01</v>
      </c>
      <c r="B130" s="43" t="s">
        <v>125</v>
      </c>
      <c r="C130" s="22">
        <v>1</v>
      </c>
      <c r="D130" s="22">
        <v>2.2000000000000002</v>
      </c>
      <c r="E130" s="158">
        <v>1</v>
      </c>
      <c r="F130" s="207" t="s">
        <v>172</v>
      </c>
      <c r="G130" s="208"/>
      <c r="H130" s="191">
        <f t="shared" ref="H130:H132" si="32">+E130*G130</f>
        <v>0</v>
      </c>
      <c r="I130" s="152"/>
      <c r="J130" s="192" t="e">
        <f>+H130/$I$130</f>
        <v>#DIV/0!</v>
      </c>
      <c r="K130" s="174"/>
      <c r="L130" s="25"/>
    </row>
    <row r="131" spans="1:12" ht="15.75">
      <c r="A131" s="66">
        <v>14.02</v>
      </c>
      <c r="B131" s="43" t="s">
        <v>207</v>
      </c>
      <c r="C131" s="22">
        <v>1</v>
      </c>
      <c r="D131" s="22">
        <v>80</v>
      </c>
      <c r="E131" s="158"/>
      <c r="F131" s="207"/>
      <c r="G131" s="208"/>
      <c r="H131" s="191"/>
      <c r="I131" s="152"/>
      <c r="J131" s="192"/>
      <c r="K131" s="174"/>
      <c r="L131" s="25"/>
    </row>
    <row r="132" spans="1:12" ht="15.75">
      <c r="A132" s="66">
        <v>14.02</v>
      </c>
      <c r="B132" s="43" t="s">
        <v>130</v>
      </c>
      <c r="C132" s="22">
        <v>2.5499999999999998</v>
      </c>
      <c r="D132" s="22" t="s">
        <v>131</v>
      </c>
      <c r="E132" s="158">
        <v>1</v>
      </c>
      <c r="F132" s="207" t="s">
        <v>172</v>
      </c>
      <c r="G132" s="208"/>
      <c r="H132" s="191">
        <f t="shared" si="32"/>
        <v>0</v>
      </c>
      <c r="I132" s="152"/>
      <c r="J132" s="192" t="e">
        <f>+H132/$I$130</f>
        <v>#DIV/0!</v>
      </c>
      <c r="K132" s="174"/>
      <c r="L132" s="25"/>
    </row>
    <row r="133" spans="1:12" ht="16.5" thickBot="1">
      <c r="A133" s="23"/>
      <c r="B133" s="22"/>
      <c r="C133" s="227"/>
      <c r="D133" s="212"/>
      <c r="E133" s="158"/>
      <c r="F133" s="207"/>
      <c r="G133" s="208"/>
      <c r="H133" s="173"/>
      <c r="I133" s="174"/>
      <c r="J133" s="209"/>
      <c r="K133" s="174"/>
      <c r="L133" s="25"/>
    </row>
    <row r="134" spans="1:12" ht="21" thickBot="1">
      <c r="A134" s="176">
        <v>15</v>
      </c>
      <c r="B134" s="203" t="s">
        <v>49</v>
      </c>
      <c r="C134" s="178"/>
      <c r="D134" s="179"/>
      <c r="E134" s="180"/>
      <c r="F134" s="180"/>
      <c r="G134" s="180"/>
      <c r="H134" s="180"/>
      <c r="I134" s="181">
        <f>SUM(H136:H141)</f>
        <v>0</v>
      </c>
      <c r="J134" s="182"/>
      <c r="K134" s="183" t="e">
        <f>SUM(J136:J141)/$I$144</f>
        <v>#DIV/0!</v>
      </c>
      <c r="L134" s="70"/>
    </row>
    <row r="135" spans="1:12" s="2" customFormat="1" ht="20.25">
      <c r="A135" s="184"/>
      <c r="B135" s="224"/>
      <c r="C135" s="186"/>
      <c r="D135" s="187"/>
      <c r="E135" s="185"/>
      <c r="F135" s="185"/>
      <c r="G135" s="185"/>
      <c r="H135" s="185"/>
      <c r="I135" s="188"/>
      <c r="J135" s="188"/>
      <c r="K135" s="189"/>
      <c r="L135" s="70"/>
    </row>
    <row r="136" spans="1:12" ht="15.75">
      <c r="A136" s="23">
        <v>15.01</v>
      </c>
      <c r="B136" s="22" t="s">
        <v>50</v>
      </c>
      <c r="C136" s="227"/>
      <c r="D136" s="212"/>
      <c r="E136" s="158">
        <v>1</v>
      </c>
      <c r="F136" s="207" t="s">
        <v>172</v>
      </c>
      <c r="G136" s="208"/>
      <c r="H136" s="191">
        <f t="shared" ref="H136:H141" si="33">+E136*G136</f>
        <v>0</v>
      </c>
      <c r="I136" s="152"/>
      <c r="J136" s="192" t="e">
        <f>+H136/$I$134</f>
        <v>#DIV/0!</v>
      </c>
      <c r="K136" s="174"/>
      <c r="L136" s="25"/>
    </row>
    <row r="137" spans="1:12" ht="15.75">
      <c r="A137" s="23">
        <v>15.02</v>
      </c>
      <c r="B137" s="22" t="s">
        <v>149</v>
      </c>
      <c r="C137" s="227"/>
      <c r="D137" s="212"/>
      <c r="E137" s="158">
        <v>1</v>
      </c>
      <c r="F137" s="207" t="s">
        <v>172</v>
      </c>
      <c r="G137" s="208"/>
      <c r="H137" s="191">
        <f t="shared" si="33"/>
        <v>0</v>
      </c>
      <c r="I137" s="152"/>
      <c r="J137" s="192" t="e">
        <f t="shared" ref="J137:J141" si="34">+H137/$I$134</f>
        <v>#DIV/0!</v>
      </c>
      <c r="K137" s="174"/>
      <c r="L137" s="25"/>
    </row>
    <row r="138" spans="1:12" ht="15.75">
      <c r="A138" s="23">
        <v>15.03</v>
      </c>
      <c r="B138" s="22" t="s">
        <v>150</v>
      </c>
      <c r="C138" s="227"/>
      <c r="D138" s="212"/>
      <c r="E138" s="158">
        <v>1</v>
      </c>
      <c r="F138" s="207" t="s">
        <v>172</v>
      </c>
      <c r="G138" s="208"/>
      <c r="H138" s="191">
        <f t="shared" si="33"/>
        <v>0</v>
      </c>
      <c r="I138" s="152"/>
      <c r="J138" s="192" t="e">
        <f t="shared" si="34"/>
        <v>#DIV/0!</v>
      </c>
      <c r="K138" s="174"/>
      <c r="L138" s="25"/>
    </row>
    <row r="139" spans="1:12" ht="15.75">
      <c r="A139" s="23">
        <v>15.04</v>
      </c>
      <c r="B139" s="22" t="s">
        <v>151</v>
      </c>
      <c r="C139" s="227"/>
      <c r="D139" s="212"/>
      <c r="E139" s="158">
        <v>1</v>
      </c>
      <c r="F139" s="207" t="s">
        <v>172</v>
      </c>
      <c r="G139" s="208"/>
      <c r="H139" s="191">
        <f t="shared" si="33"/>
        <v>0</v>
      </c>
      <c r="I139" s="152"/>
      <c r="J139" s="192" t="e">
        <f t="shared" si="34"/>
        <v>#DIV/0!</v>
      </c>
      <c r="K139" s="174"/>
      <c r="L139" s="25"/>
    </row>
    <row r="140" spans="1:12" ht="15.75">
      <c r="A140" s="23">
        <v>15.05</v>
      </c>
      <c r="B140" s="22" t="s">
        <v>154</v>
      </c>
      <c r="C140" s="227"/>
      <c r="D140" s="212"/>
      <c r="E140" s="158">
        <v>1</v>
      </c>
      <c r="F140" s="207" t="s">
        <v>172</v>
      </c>
      <c r="G140" s="208"/>
      <c r="H140" s="191">
        <f t="shared" si="33"/>
        <v>0</v>
      </c>
      <c r="I140" s="152"/>
      <c r="J140" s="192" t="e">
        <f t="shared" si="34"/>
        <v>#DIV/0!</v>
      </c>
      <c r="K140" s="174"/>
      <c r="L140" s="25"/>
    </row>
    <row r="141" spans="1:12" ht="15.75">
      <c r="A141" s="23">
        <v>15.06</v>
      </c>
      <c r="B141" s="22" t="s">
        <v>212</v>
      </c>
      <c r="C141" s="227"/>
      <c r="D141" s="212"/>
      <c r="E141" s="158">
        <v>1</v>
      </c>
      <c r="F141" s="207" t="s">
        <v>172</v>
      </c>
      <c r="G141" s="208"/>
      <c r="H141" s="191">
        <f t="shared" si="33"/>
        <v>0</v>
      </c>
      <c r="I141" s="152"/>
      <c r="J141" s="192" t="e">
        <f t="shared" si="34"/>
        <v>#DIV/0!</v>
      </c>
      <c r="K141" s="174"/>
      <c r="L141" s="25"/>
    </row>
    <row r="142" spans="1:12" ht="15.75">
      <c r="A142" s="23"/>
      <c r="B142" s="22"/>
      <c r="C142" s="227"/>
      <c r="D142" s="212"/>
      <c r="E142" s="158"/>
      <c r="F142" s="207"/>
      <c r="G142" s="208"/>
      <c r="H142" s="173"/>
      <c r="I142" s="174"/>
      <c r="J142" s="209"/>
      <c r="K142" s="174"/>
      <c r="L142" s="25"/>
    </row>
    <row r="143" spans="1:12" ht="16.5" thickBot="1">
      <c r="A143" s="23"/>
      <c r="B143" s="22"/>
      <c r="C143" s="227"/>
      <c r="D143" s="212"/>
      <c r="E143" s="158"/>
      <c r="F143" s="207"/>
      <c r="G143" s="208"/>
      <c r="H143" s="173"/>
      <c r="I143" s="174"/>
      <c r="J143" s="209"/>
      <c r="K143" s="174"/>
      <c r="L143" s="25"/>
    </row>
    <row r="144" spans="1:12" ht="18.75" thickBot="1">
      <c r="A144" s="55" t="s">
        <v>55</v>
      </c>
      <c r="B144" s="56"/>
      <c r="C144" s="56"/>
      <c r="D144" s="56"/>
      <c r="E144" s="56"/>
      <c r="F144" s="56"/>
      <c r="G144" s="56"/>
      <c r="H144" s="56"/>
      <c r="I144" s="216">
        <f>SUM(I9:I141)</f>
        <v>0</v>
      </c>
      <c r="K144" s="217"/>
    </row>
    <row r="145" spans="1:12" s="2" customFormat="1" ht="18.75" thickBot="1">
      <c r="A145" s="7"/>
      <c r="B145" s="7"/>
      <c r="C145" s="7"/>
      <c r="D145" s="7"/>
      <c r="E145" s="7"/>
      <c r="F145" s="7"/>
      <c r="G145" s="7"/>
      <c r="H145" s="7"/>
      <c r="I145" s="7"/>
      <c r="K145" s="217"/>
    </row>
    <row r="146" spans="1:12" ht="18.75" thickBot="1">
      <c r="A146" s="218" t="s">
        <v>186</v>
      </c>
      <c r="B146" s="219"/>
      <c r="C146" s="219"/>
      <c r="D146" s="219"/>
      <c r="E146" s="219"/>
      <c r="F146" s="219"/>
      <c r="G146" s="219"/>
      <c r="H146" s="219"/>
      <c r="I146" s="216">
        <f>SUM(I144)*10%</f>
        <v>0</v>
      </c>
      <c r="K146" s="217"/>
    </row>
    <row r="147" spans="1:12" ht="18.75" thickBot="1">
      <c r="A147" s="26"/>
      <c r="B147" s="27"/>
      <c r="C147" s="27"/>
      <c r="D147" s="27"/>
      <c r="E147" s="27"/>
      <c r="F147" s="27"/>
      <c r="G147" s="27"/>
      <c r="H147" s="27"/>
      <c r="I147" s="220"/>
      <c r="K147" s="217"/>
    </row>
    <row r="148" spans="1:12" ht="107.25" customHeight="1" thickBot="1">
      <c r="A148" s="218" t="s">
        <v>187</v>
      </c>
      <c r="B148" s="219"/>
      <c r="C148" s="219"/>
      <c r="D148" s="219"/>
      <c r="E148" s="219"/>
      <c r="F148" s="219"/>
      <c r="G148" s="219"/>
      <c r="H148" s="219"/>
      <c r="I148" s="216">
        <f>SUM(I144,I146)</f>
        <v>0</v>
      </c>
      <c r="K148" s="217"/>
    </row>
    <row r="149" spans="1:12" ht="16.5" thickBot="1">
      <c r="A149" s="23"/>
      <c r="B149" s="22"/>
      <c r="C149" s="22"/>
      <c r="D149" s="22"/>
      <c r="E149" s="22"/>
      <c r="F149" s="23"/>
      <c r="G149" s="24"/>
      <c r="H149" s="217"/>
      <c r="I149" s="217"/>
      <c r="K149" s="217"/>
    </row>
    <row r="150" spans="1:12" ht="18.75" thickBot="1">
      <c r="A150" s="55" t="s">
        <v>4</v>
      </c>
      <c r="B150" s="56"/>
      <c r="C150" s="56"/>
      <c r="D150" s="56"/>
      <c r="E150" s="56"/>
      <c r="F150" s="56"/>
      <c r="G150" s="56"/>
      <c r="H150" s="56"/>
      <c r="I150" s="216">
        <f>SUM(I148)*22%</f>
        <v>0</v>
      </c>
      <c r="K150" s="221"/>
    </row>
    <row r="151" spans="1:12" ht="18.75" thickBot="1">
      <c r="A151" s="7"/>
      <c r="B151" s="7"/>
      <c r="C151" s="7"/>
      <c r="D151" s="7"/>
      <c r="E151" s="7"/>
      <c r="F151" s="7"/>
      <c r="G151" s="7"/>
      <c r="H151" s="7"/>
      <c r="I151" s="7"/>
      <c r="K151" s="7"/>
    </row>
    <row r="152" spans="1:12" ht="18.75" thickBot="1">
      <c r="A152" s="8" t="s">
        <v>6</v>
      </c>
      <c r="B152" s="9"/>
      <c r="C152" s="9"/>
      <c r="D152" s="9"/>
      <c r="E152" s="9"/>
      <c r="F152" s="9"/>
      <c r="G152" s="9"/>
      <c r="H152" s="9"/>
      <c r="I152" s="222">
        <f>SUM(I148,I150)</f>
        <v>0</v>
      </c>
    </row>
    <row r="153" spans="1:12" ht="18.75" thickBo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</row>
    <row r="154" spans="1:12" ht="15" customHeight="1" thickBot="1">
      <c r="A154" s="255" t="s">
        <v>188</v>
      </c>
      <c r="B154" s="256"/>
      <c r="C154" s="256"/>
      <c r="D154" s="256"/>
      <c r="E154" s="256"/>
      <c r="F154" s="256"/>
      <c r="G154" s="256"/>
      <c r="H154" s="256"/>
      <c r="I154" s="256"/>
      <c r="J154" s="256"/>
      <c r="K154" s="257"/>
      <c r="L154" s="223" t="e">
        <f>SUM(#REF!)</f>
        <v>#REF!</v>
      </c>
    </row>
  </sheetData>
  <mergeCells count="7">
    <mergeCell ref="C3:G4"/>
    <mergeCell ref="A154:K154"/>
    <mergeCell ref="I5:K5"/>
    <mergeCell ref="I7:K7"/>
    <mergeCell ref="A9:C9"/>
    <mergeCell ref="J9:K9"/>
    <mergeCell ref="B22:C22"/>
  </mergeCells>
  <dataValidations disablePrompts="1" count="1">
    <dataValidation type="list" allowBlank="1" showInputMessage="1" showErrorMessage="1" sqref="F14:F21 F26:F31 F34:F103 F105:F14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OBRA cnd</vt:lpstr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oferreyra</cp:lastModifiedBy>
  <cp:lastPrinted>2016-04-20T17:32:59Z</cp:lastPrinted>
  <dcterms:created xsi:type="dcterms:W3CDTF">2010-04-30T15:03:05Z</dcterms:created>
  <dcterms:modified xsi:type="dcterms:W3CDTF">2017-01-27T19:59:38Z</dcterms:modified>
</cp:coreProperties>
</file>